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x1138897\Deepak\SK-AM62B-P1\spar001a\PROC142A\1_SCHEMATIC\ORCAD\Backup_SK_Schematic_For_Reference\"/>
    </mc:Choice>
  </mc:AlternateContent>
  <xr:revisionPtr revIDLastSave="0" documentId="13_ncr:1_{46EB4C54-E984-4F56-943E-DB5A72372121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PROC142A" sheetId="1" r:id="rId1"/>
    <sheet name="TCA6408ARGTR" sheetId="3" r:id="rId2"/>
    <sheet name="TCA6424ARGJR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30" i="1"/>
  <c r="C31" i="1"/>
  <c r="C32" i="1"/>
  <c r="C33" i="1"/>
  <c r="C34" i="1"/>
  <c r="C35" i="1"/>
  <c r="C36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3" i="1"/>
</calcChain>
</file>

<file path=xl/sharedStrings.xml><?xml version="1.0" encoding="utf-8"?>
<sst xmlns="http://schemas.openxmlformats.org/spreadsheetml/2006/main" count="86" uniqueCount="77">
  <si>
    <t>Pin Number</t>
  </si>
  <si>
    <t xml:space="preserve"> Signal Name</t>
  </si>
  <si>
    <t>P00</t>
  </si>
  <si>
    <t>P01</t>
  </si>
  <si>
    <t>P02</t>
  </si>
  <si>
    <t>P03</t>
  </si>
  <si>
    <t>P04</t>
  </si>
  <si>
    <t>P05</t>
  </si>
  <si>
    <t>P06</t>
  </si>
  <si>
    <t>P07</t>
  </si>
  <si>
    <t>P20</t>
  </si>
  <si>
    <t>P21</t>
  </si>
  <si>
    <t>P22</t>
  </si>
  <si>
    <t>P23</t>
  </si>
  <si>
    <t>P24</t>
  </si>
  <si>
    <t>P25</t>
  </si>
  <si>
    <t>P26</t>
  </si>
  <si>
    <t>P27</t>
  </si>
  <si>
    <t>P10</t>
  </si>
  <si>
    <t>P11</t>
  </si>
  <si>
    <t>P12</t>
  </si>
  <si>
    <t>P13</t>
  </si>
  <si>
    <t>P14</t>
  </si>
  <si>
    <t>P15</t>
  </si>
  <si>
    <t>P16</t>
  </si>
  <si>
    <t>P17</t>
  </si>
  <si>
    <t>Pin Name</t>
  </si>
  <si>
    <t>TCA6424ARGJR</t>
  </si>
  <si>
    <t>GPIO_CPSW2_RST</t>
  </si>
  <si>
    <t>GPIO_CPSW1_RST</t>
  </si>
  <si>
    <t>PRU_DETECT</t>
  </si>
  <si>
    <t>MMC1_SD_EN</t>
  </si>
  <si>
    <t>VPP_LDO_EN</t>
  </si>
  <si>
    <t>EXP_PS_3V3_EN</t>
  </si>
  <si>
    <t>EXP_PS_5V0_EN</t>
  </si>
  <si>
    <t>EXP_HAT_DETECT</t>
  </si>
  <si>
    <t>HDMI_INTN</t>
  </si>
  <si>
    <t>PD_I2C_IRQ</t>
  </si>
  <si>
    <t>MCASP1_FET_EN</t>
  </si>
  <si>
    <t>MCASP1_BUF_BT_EN</t>
  </si>
  <si>
    <t>MCASP1_FET_SEL</t>
  </si>
  <si>
    <t>UART1_FET_SEL</t>
  </si>
  <si>
    <t>TS_INT#</t>
  </si>
  <si>
    <t>IO_EXP_TEST_LED</t>
  </si>
  <si>
    <t>ADDR_IO_EXP</t>
  </si>
  <si>
    <t>RESETSTATZ</t>
  </si>
  <si>
    <t>SOC_I2C1_SCL</t>
  </si>
  <si>
    <t>SOC_I2C1_SDA</t>
  </si>
  <si>
    <t>IO_EXP_INTN</t>
  </si>
  <si>
    <t>WLAN_ALERT_3V3</t>
  </si>
  <si>
    <t>BT_UART_WAKE_SOC_3V3</t>
  </si>
  <si>
    <t>UART1_FET_BUF_EN</t>
  </si>
  <si>
    <t>WL_LT_EN</t>
  </si>
  <si>
    <t>GPIO_HDMI_RSTN</t>
  </si>
  <si>
    <t>CSI_GPIO1</t>
  </si>
  <si>
    <t>CSI_GPIO2</t>
  </si>
  <si>
    <t>PRU_3V3_EN</t>
  </si>
  <si>
    <t>Signal Name</t>
  </si>
  <si>
    <t>P0</t>
  </si>
  <si>
    <t>P1</t>
  </si>
  <si>
    <t>P2</t>
  </si>
  <si>
    <t>P3</t>
  </si>
  <si>
    <t>P4</t>
  </si>
  <si>
    <t>P5</t>
  </si>
  <si>
    <t>P6</t>
  </si>
  <si>
    <t>P7</t>
  </si>
  <si>
    <t>TCA6408ARGTR</t>
  </si>
  <si>
    <t>WLAN_SDIO_RST_3V3</t>
  </si>
  <si>
    <t>GPIO_TS_RSTN</t>
  </si>
  <si>
    <t>GPIO_AUD_RSTN</t>
  </si>
  <si>
    <t>GPIO_EMMC_RSTN</t>
  </si>
  <si>
    <t>IO_EXP1_INTN</t>
  </si>
  <si>
    <t>ADDR_IO_EXP1</t>
  </si>
  <si>
    <t>TP 118</t>
  </si>
  <si>
    <t>TP 119</t>
  </si>
  <si>
    <t>TP 120</t>
  </si>
  <si>
    <t>TP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</si>
</sst>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workbookViewId="0">
      <selection activeCell="H17" sqref="H17"/>
    </sheetView>
  </sheetViews>
  <sheetFormatPr defaultRowHeight="14.5" x14ac:dyDescent="0.35"/>
  <cols>
    <col min="1" max="1" width="11" bestFit="1" customWidth="1"/>
    <col min="2" max="2" width="11.81640625" bestFit="1" customWidth="1"/>
    <col min="3" max="3" width="25.1796875" customWidth="1"/>
  </cols>
  <sheetData>
    <row r="1" spans="1:3" x14ac:dyDescent="0.35">
      <c r="A1" s="2" t="s">
        <v>27</v>
      </c>
      <c r="B1" s="2"/>
      <c r="C1" s="2"/>
    </row>
    <row r="2" spans="1:3" x14ac:dyDescent="0.35">
      <c r="A2" s="3" t="s">
        <v>0</v>
      </c>
      <c r="B2" s="3" t="s">
        <v>26</v>
      </c>
      <c r="C2" s="3" t="s">
        <v>57</v>
      </c>
    </row>
    <row r="3" spans="1:3" x14ac:dyDescent="0.35">
      <c r="A3" s="4">
        <v>1</v>
      </c>
      <c r="B3" s="4" t="s">
        <v>2</v>
      </c>
      <c r="C3" s="1" t="str">
        <f>VLOOKUP(A3,TCA6424ARGJR!$A$2:$B$30,2,0)</f>
        <v>GPIO_CPSW2_RST</v>
      </c>
    </row>
    <row r="4" spans="1:3" x14ac:dyDescent="0.35">
      <c r="A4" s="4">
        <v>2</v>
      </c>
      <c r="B4" s="4" t="s">
        <v>3</v>
      </c>
      <c r="C4" s="1" t="str">
        <f>VLOOKUP(A4,TCA6424ARGJR!$A$2:$B$30,2,0)</f>
        <v>GPIO_CPSW1_RST</v>
      </c>
    </row>
    <row r="5" spans="1:3" x14ac:dyDescent="0.35">
      <c r="A5" s="4">
        <v>3</v>
      </c>
      <c r="B5" s="4" t="s">
        <v>4</v>
      </c>
      <c r="C5" s="1" t="str">
        <f>VLOOKUP(A5,TCA6424ARGJR!$A$2:$B$30,2,0)</f>
        <v>PRU_DETECT</v>
      </c>
    </row>
    <row r="6" spans="1:3" x14ac:dyDescent="0.35">
      <c r="A6" s="4">
        <v>4</v>
      </c>
      <c r="B6" s="4" t="s">
        <v>5</v>
      </c>
      <c r="C6" s="1" t="str">
        <f>VLOOKUP(A6,TCA6424ARGJR!$A$2:$B$30,2,0)</f>
        <v>MMC1_SD_EN</v>
      </c>
    </row>
    <row r="7" spans="1:3" x14ac:dyDescent="0.35">
      <c r="A7" s="4">
        <v>5</v>
      </c>
      <c r="B7" s="4" t="s">
        <v>6</v>
      </c>
      <c r="C7" s="1" t="str">
        <f>VLOOKUP(A7,TCA6424ARGJR!$A$2:$B$30,2,0)</f>
        <v>VPP_LDO_EN</v>
      </c>
    </row>
    <row r="8" spans="1:3" x14ac:dyDescent="0.35">
      <c r="A8" s="4">
        <v>6</v>
      </c>
      <c r="B8" s="4" t="s">
        <v>7</v>
      </c>
      <c r="C8" s="1" t="str">
        <f>VLOOKUP(A8,TCA6424ARGJR!$A$2:$B$30,2,0)</f>
        <v>EXP_PS_3V3_EN</v>
      </c>
    </row>
    <row r="9" spans="1:3" x14ac:dyDescent="0.35">
      <c r="A9" s="4">
        <v>7</v>
      </c>
      <c r="B9" s="4" t="s">
        <v>8</v>
      </c>
      <c r="C9" s="1" t="str">
        <f>VLOOKUP(A9,TCA6424ARGJR!$A$2:$B$30,2,0)</f>
        <v>EXP_PS_5V0_EN</v>
      </c>
    </row>
    <row r="10" spans="1:3" x14ac:dyDescent="0.35">
      <c r="A10" s="4">
        <v>8</v>
      </c>
      <c r="B10" s="4" t="s">
        <v>9</v>
      </c>
      <c r="C10" s="1" t="str">
        <f>VLOOKUP(A10,TCA6424ARGJR!$A$2:$B$30,2,0)</f>
        <v>EXP_HAT_DETECT</v>
      </c>
    </row>
    <row r="11" spans="1:3" x14ac:dyDescent="0.35">
      <c r="A11" s="4">
        <v>17</v>
      </c>
      <c r="B11" s="4" t="s">
        <v>10</v>
      </c>
      <c r="C11" s="1" t="str">
        <f>VLOOKUP(A11,TCA6424ARGJR!$A$2:$B$30,2,0)</f>
        <v>HDMI_INTN</v>
      </c>
    </row>
    <row r="12" spans="1:3" x14ac:dyDescent="0.35">
      <c r="A12" s="4">
        <v>18</v>
      </c>
      <c r="B12" s="4" t="s">
        <v>11</v>
      </c>
      <c r="C12" s="1" t="str">
        <f>VLOOKUP(A12,TCA6424ARGJR!$A$2:$B$30,2,0)</f>
        <v>PD_I2C_IRQ</v>
      </c>
    </row>
    <row r="13" spans="1:3" x14ac:dyDescent="0.35">
      <c r="A13" s="4">
        <v>19</v>
      </c>
      <c r="B13" s="4" t="s">
        <v>12</v>
      </c>
      <c r="C13" s="1" t="str">
        <f>VLOOKUP(A13,TCA6424ARGJR!$A$2:$B$30,2,0)</f>
        <v>MCASP1_FET_EN</v>
      </c>
    </row>
    <row r="14" spans="1:3" x14ac:dyDescent="0.35">
      <c r="A14" s="4">
        <v>20</v>
      </c>
      <c r="B14" s="4" t="s">
        <v>13</v>
      </c>
      <c r="C14" s="1" t="str">
        <f>VLOOKUP(A14,TCA6424ARGJR!$A$2:$B$30,2,0)</f>
        <v>MCASP1_BUF_BT_EN</v>
      </c>
    </row>
    <row r="15" spans="1:3" x14ac:dyDescent="0.35">
      <c r="A15" s="4">
        <v>21</v>
      </c>
      <c r="B15" s="4" t="s">
        <v>14</v>
      </c>
      <c r="C15" s="1" t="str">
        <f>VLOOKUP(A15,TCA6424ARGJR!$A$2:$B$30,2,0)</f>
        <v>MCASP1_FET_SEL</v>
      </c>
    </row>
    <row r="16" spans="1:3" x14ac:dyDescent="0.35">
      <c r="A16" s="4">
        <v>22</v>
      </c>
      <c r="B16" s="4" t="s">
        <v>15</v>
      </c>
      <c r="C16" s="1" t="str">
        <f>VLOOKUP(A16,TCA6424ARGJR!$A$2:$B$30,2,0)</f>
        <v>UART1_FET_SEL</v>
      </c>
    </row>
    <row r="17" spans="1:3" x14ac:dyDescent="0.35">
      <c r="A17" s="4">
        <v>23</v>
      </c>
      <c r="B17" s="4" t="s">
        <v>16</v>
      </c>
      <c r="C17" s="1" t="str">
        <f>VLOOKUP(A17,TCA6424ARGJR!$A$2:$B$30,2,0)</f>
        <v>TS_INT#</v>
      </c>
    </row>
    <row r="18" spans="1:3" x14ac:dyDescent="0.35">
      <c r="A18" s="4">
        <v>24</v>
      </c>
      <c r="B18" s="4" t="s">
        <v>17</v>
      </c>
      <c r="C18" s="1" t="str">
        <f>VLOOKUP(A18,TCA6424ARGJR!$A$2:$B$30,2,0)</f>
        <v>IO_EXP_TEST_LED</v>
      </c>
    </row>
    <row r="19" spans="1:3" x14ac:dyDescent="0.35">
      <c r="A19" s="4">
        <v>9</v>
      </c>
      <c r="B19" s="4" t="s">
        <v>18</v>
      </c>
      <c r="C19" s="1" t="str">
        <f>VLOOKUP(A19,TCA6424ARGJR!$A$2:$B$30,2,0)</f>
        <v>WLAN_ALERT_3V3</v>
      </c>
    </row>
    <row r="20" spans="1:3" x14ac:dyDescent="0.35">
      <c r="A20" s="4">
        <v>10</v>
      </c>
      <c r="B20" s="4" t="s">
        <v>19</v>
      </c>
      <c r="C20" s="1" t="str">
        <f>VLOOKUP(A20,TCA6424ARGJR!$A$2:$B$30,2,0)</f>
        <v>BT_UART_WAKE_SOC_3V3</v>
      </c>
    </row>
    <row r="21" spans="1:3" x14ac:dyDescent="0.35">
      <c r="A21" s="4">
        <v>11</v>
      </c>
      <c r="B21" s="4" t="s">
        <v>20</v>
      </c>
      <c r="C21" s="1" t="str">
        <f>VLOOKUP(A21,TCA6424ARGJR!$A$2:$B$30,2,0)</f>
        <v>UART1_FET_BUF_EN</v>
      </c>
    </row>
    <row r="22" spans="1:3" x14ac:dyDescent="0.35">
      <c r="A22" s="4">
        <v>12</v>
      </c>
      <c r="B22" s="4" t="s">
        <v>21</v>
      </c>
      <c r="C22" s="1" t="str">
        <f>VLOOKUP(A22,TCA6424ARGJR!$A$2:$B$30,2,0)</f>
        <v>WL_LT_EN</v>
      </c>
    </row>
    <row r="23" spans="1:3" x14ac:dyDescent="0.35">
      <c r="A23" s="4">
        <v>13</v>
      </c>
      <c r="B23" s="4" t="s">
        <v>22</v>
      </c>
      <c r="C23" s="1" t="str">
        <f>VLOOKUP(A23,TCA6424ARGJR!$A$2:$B$30,2,0)</f>
        <v>GPIO_HDMI_RSTN</v>
      </c>
    </row>
    <row r="24" spans="1:3" x14ac:dyDescent="0.35">
      <c r="A24" s="4">
        <v>14</v>
      </c>
      <c r="B24" s="4" t="s">
        <v>23</v>
      </c>
      <c r="C24" s="1" t="str">
        <f>VLOOKUP(A24,TCA6424ARGJR!$A$2:$B$30,2,0)</f>
        <v>CSI_GPIO1</v>
      </c>
    </row>
    <row r="25" spans="1:3" x14ac:dyDescent="0.35">
      <c r="A25" s="4">
        <v>15</v>
      </c>
      <c r="B25" s="4" t="s">
        <v>24</v>
      </c>
      <c r="C25" s="1" t="str">
        <f>VLOOKUP(A25,TCA6424ARGJR!$A$2:$B$30,2,0)</f>
        <v>CSI_GPIO2</v>
      </c>
    </row>
    <row r="26" spans="1:3" x14ac:dyDescent="0.35">
      <c r="A26" s="4">
        <v>16</v>
      </c>
      <c r="B26" s="4" t="s">
        <v>25</v>
      </c>
      <c r="C26" s="1" t="str">
        <f>VLOOKUP(A26,TCA6424ARGJR!$A$2:$B$30,2,0)</f>
        <v>PRU_3V3_EN</v>
      </c>
    </row>
    <row r="27" spans="1:3" x14ac:dyDescent="0.35">
      <c r="A27" s="2" t="s">
        <v>66</v>
      </c>
      <c r="B27" s="2"/>
      <c r="C27" s="2"/>
    </row>
    <row r="28" spans="1:3" x14ac:dyDescent="0.35">
      <c r="A28" s="3" t="s">
        <v>0</v>
      </c>
      <c r="B28" s="3" t="s">
        <v>26</v>
      </c>
      <c r="C28" s="3" t="s">
        <v>57</v>
      </c>
    </row>
    <row r="29" spans="1:3" x14ac:dyDescent="0.35">
      <c r="A29" s="4">
        <v>2</v>
      </c>
      <c r="B29" s="4" t="s">
        <v>58</v>
      </c>
      <c r="C29" s="1" t="str">
        <f>VLOOKUP(A29,TCA6408ARGTR!$A$2:$B$14,2,0)</f>
        <v>WLAN_SDIO_RST_3V3</v>
      </c>
    </row>
    <row r="30" spans="1:3" x14ac:dyDescent="0.35">
      <c r="A30" s="4">
        <v>3</v>
      </c>
      <c r="B30" s="4" t="s">
        <v>59</v>
      </c>
      <c r="C30" s="1" t="str">
        <f>VLOOKUP(A30,TCA6408ARGTR!$A$2:$B$14,2,0)</f>
        <v>GPIO_TS_RSTN</v>
      </c>
    </row>
    <row r="31" spans="1:3" x14ac:dyDescent="0.35">
      <c r="A31" s="4">
        <v>4</v>
      </c>
      <c r="B31" s="4" t="s">
        <v>60</v>
      </c>
      <c r="C31" s="1" t="str">
        <f>VLOOKUP(A31,TCA6408ARGTR!$A$2:$B$14,2,0)</f>
        <v>GPIO_AUD_RSTN</v>
      </c>
    </row>
    <row r="32" spans="1:3" x14ac:dyDescent="0.35">
      <c r="A32" s="4">
        <v>5</v>
      </c>
      <c r="B32" s="4" t="s">
        <v>61</v>
      </c>
      <c r="C32" s="1" t="str">
        <f>VLOOKUP(A32,TCA6408ARGTR!$A$2:$B$14,2,0)</f>
        <v>GPIO_EMMC_RSTN</v>
      </c>
    </row>
    <row r="33" spans="1:3" x14ac:dyDescent="0.35">
      <c r="A33" s="4">
        <v>7</v>
      </c>
      <c r="B33" s="4" t="s">
        <v>62</v>
      </c>
      <c r="C33" s="1" t="str">
        <f>VLOOKUP(A33,TCA6408ARGTR!$A$2:$B$14,2,0)</f>
        <v>TP 118</v>
      </c>
    </row>
    <row r="34" spans="1:3" x14ac:dyDescent="0.35">
      <c r="A34" s="4">
        <v>8</v>
      </c>
      <c r="B34" s="4" t="s">
        <v>63</v>
      </c>
      <c r="C34" s="1" t="str">
        <f>VLOOKUP(A34,TCA6408ARGTR!$A$2:$B$14,2,0)</f>
        <v>TP 119</v>
      </c>
    </row>
    <row r="35" spans="1:3" x14ac:dyDescent="0.35">
      <c r="A35" s="4">
        <v>9</v>
      </c>
      <c r="B35" s="4" t="s">
        <v>64</v>
      </c>
      <c r="C35" s="1" t="str">
        <f>VLOOKUP(A35,TCA6408ARGTR!$A$2:$B$14,2,0)</f>
        <v>TP 120</v>
      </c>
    </row>
    <row r="36" spans="1:3" x14ac:dyDescent="0.35">
      <c r="A36" s="4">
        <v>10</v>
      </c>
      <c r="B36" s="4" t="s">
        <v>65</v>
      </c>
      <c r="C36" s="1" t="str">
        <f>VLOOKUP(A36,TCA6408ARGTR!$A$2:$B$14,2,0)</f>
        <v>TP 121</v>
      </c>
    </row>
  </sheetData>
  <mergeCells count="2">
    <mergeCell ref="A1:C1"/>
    <mergeCell ref="A27:C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436C-DE39-4758-93BA-F2FFD545568F}">
  <dimension ref="A1:B14"/>
  <sheetViews>
    <sheetView workbookViewId="0">
      <selection activeCell="E10" sqref="E10"/>
    </sheetView>
  </sheetViews>
  <sheetFormatPr defaultRowHeight="14.5" x14ac:dyDescent="0.35"/>
  <cols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45</v>
      </c>
    </row>
    <row r="3" spans="1:2" x14ac:dyDescent="0.35">
      <c r="A3">
        <v>2</v>
      </c>
      <c r="B3" t="s">
        <v>67</v>
      </c>
    </row>
    <row r="4" spans="1:2" x14ac:dyDescent="0.35">
      <c r="A4">
        <v>3</v>
      </c>
      <c r="B4" t="s">
        <v>68</v>
      </c>
    </row>
    <row r="5" spans="1:2" x14ac:dyDescent="0.35">
      <c r="A5">
        <v>4</v>
      </c>
      <c r="B5" t="s">
        <v>69</v>
      </c>
    </row>
    <row r="6" spans="1:2" x14ac:dyDescent="0.35">
      <c r="A6">
        <v>5</v>
      </c>
      <c r="B6" t="s">
        <v>70</v>
      </c>
    </row>
    <row r="7" spans="1:2" x14ac:dyDescent="0.35">
      <c r="A7">
        <v>7</v>
      </c>
      <c r="B7" t="s">
        <v>73</v>
      </c>
    </row>
    <row r="8" spans="1:2" x14ac:dyDescent="0.35">
      <c r="A8">
        <v>8</v>
      </c>
      <c r="B8" t="s">
        <v>74</v>
      </c>
    </row>
    <row r="9" spans="1:2" x14ac:dyDescent="0.35">
      <c r="A9">
        <v>9</v>
      </c>
      <c r="B9" t="s">
        <v>75</v>
      </c>
    </row>
    <row r="10" spans="1:2" x14ac:dyDescent="0.35">
      <c r="A10">
        <v>10</v>
      </c>
      <c r="B10" t="s">
        <v>76</v>
      </c>
    </row>
    <row r="11" spans="1:2" x14ac:dyDescent="0.35">
      <c r="A11">
        <v>11</v>
      </c>
      <c r="B11" t="s">
        <v>71</v>
      </c>
    </row>
    <row r="12" spans="1:2" x14ac:dyDescent="0.35">
      <c r="A12">
        <v>12</v>
      </c>
      <c r="B12" t="s">
        <v>46</v>
      </c>
    </row>
    <row r="13" spans="1:2" x14ac:dyDescent="0.35">
      <c r="A13">
        <v>13</v>
      </c>
      <c r="B13" t="s">
        <v>47</v>
      </c>
    </row>
    <row r="14" spans="1:2" x14ac:dyDescent="0.35">
      <c r="A14">
        <v>16</v>
      </c>
      <c r="B1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9CED5-B63B-4E94-B1C1-3A10B036F48F}">
  <dimension ref="A1:B30"/>
  <sheetViews>
    <sheetView workbookViewId="0">
      <selection activeCell="B1" sqref="B1"/>
    </sheetView>
  </sheetViews>
  <sheetFormatPr defaultRowHeight="14.5" x14ac:dyDescent="0.35"/>
  <cols>
    <col min="2" max="2" width="23.269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28</v>
      </c>
    </row>
    <row r="3" spans="1:2" x14ac:dyDescent="0.35">
      <c r="A3">
        <v>2</v>
      </c>
      <c r="B3" t="s">
        <v>29</v>
      </c>
    </row>
    <row r="4" spans="1:2" x14ac:dyDescent="0.35">
      <c r="A4">
        <v>3</v>
      </c>
      <c r="B4" t="s">
        <v>30</v>
      </c>
    </row>
    <row r="5" spans="1:2" x14ac:dyDescent="0.35">
      <c r="A5">
        <v>4</v>
      </c>
      <c r="B5" t="s">
        <v>31</v>
      </c>
    </row>
    <row r="6" spans="1:2" x14ac:dyDescent="0.35">
      <c r="A6">
        <v>5</v>
      </c>
      <c r="B6" t="s">
        <v>32</v>
      </c>
    </row>
    <row r="7" spans="1:2" x14ac:dyDescent="0.35">
      <c r="A7">
        <v>6</v>
      </c>
      <c r="B7" t="s">
        <v>33</v>
      </c>
    </row>
    <row r="8" spans="1:2" x14ac:dyDescent="0.35">
      <c r="A8">
        <v>7</v>
      </c>
      <c r="B8" t="s">
        <v>34</v>
      </c>
    </row>
    <row r="9" spans="1:2" x14ac:dyDescent="0.35">
      <c r="A9">
        <v>8</v>
      </c>
      <c r="B9" t="s">
        <v>35</v>
      </c>
    </row>
    <row r="10" spans="1:2" x14ac:dyDescent="0.35">
      <c r="A10">
        <v>17</v>
      </c>
      <c r="B10" t="s">
        <v>36</v>
      </c>
    </row>
    <row r="11" spans="1:2" x14ac:dyDescent="0.35">
      <c r="A11">
        <v>18</v>
      </c>
      <c r="B11" t="s">
        <v>37</v>
      </c>
    </row>
    <row r="12" spans="1:2" x14ac:dyDescent="0.35">
      <c r="A12">
        <v>19</v>
      </c>
      <c r="B12" t="s">
        <v>38</v>
      </c>
    </row>
    <row r="13" spans="1:2" x14ac:dyDescent="0.35">
      <c r="A13">
        <v>20</v>
      </c>
      <c r="B13" t="s">
        <v>39</v>
      </c>
    </row>
    <row r="14" spans="1:2" x14ac:dyDescent="0.35">
      <c r="A14">
        <v>21</v>
      </c>
      <c r="B14" t="s">
        <v>40</v>
      </c>
    </row>
    <row r="15" spans="1:2" x14ac:dyDescent="0.35">
      <c r="A15">
        <v>22</v>
      </c>
      <c r="B15" t="s">
        <v>41</v>
      </c>
    </row>
    <row r="16" spans="1:2" x14ac:dyDescent="0.35">
      <c r="A16">
        <v>23</v>
      </c>
      <c r="B16" t="s">
        <v>42</v>
      </c>
    </row>
    <row r="17" spans="1:2" x14ac:dyDescent="0.35">
      <c r="A17">
        <v>24</v>
      </c>
      <c r="B17" t="s">
        <v>43</v>
      </c>
    </row>
    <row r="18" spans="1:2" x14ac:dyDescent="0.35">
      <c r="A18">
        <v>26</v>
      </c>
      <c r="B18" t="s">
        <v>44</v>
      </c>
    </row>
    <row r="19" spans="1:2" x14ac:dyDescent="0.35">
      <c r="A19">
        <v>28</v>
      </c>
      <c r="B19" t="s">
        <v>45</v>
      </c>
    </row>
    <row r="20" spans="1:2" x14ac:dyDescent="0.35">
      <c r="A20">
        <v>29</v>
      </c>
      <c r="B20" t="s">
        <v>46</v>
      </c>
    </row>
    <row r="21" spans="1:2" x14ac:dyDescent="0.35">
      <c r="A21">
        <v>30</v>
      </c>
      <c r="B21" t="s">
        <v>47</v>
      </c>
    </row>
    <row r="22" spans="1:2" x14ac:dyDescent="0.35">
      <c r="A22">
        <v>32</v>
      </c>
      <c r="B22" t="s">
        <v>48</v>
      </c>
    </row>
    <row r="23" spans="1:2" x14ac:dyDescent="0.35">
      <c r="A23">
        <v>9</v>
      </c>
      <c r="B23" t="s">
        <v>49</v>
      </c>
    </row>
    <row r="24" spans="1:2" x14ac:dyDescent="0.35">
      <c r="A24">
        <v>10</v>
      </c>
      <c r="B24" t="s">
        <v>50</v>
      </c>
    </row>
    <row r="25" spans="1:2" x14ac:dyDescent="0.35">
      <c r="A25">
        <v>11</v>
      </c>
      <c r="B25" t="s">
        <v>51</v>
      </c>
    </row>
    <row r="26" spans="1:2" x14ac:dyDescent="0.35">
      <c r="A26">
        <v>12</v>
      </c>
      <c r="B26" t="s">
        <v>52</v>
      </c>
    </row>
    <row r="27" spans="1:2" x14ac:dyDescent="0.35">
      <c r="A27">
        <v>13</v>
      </c>
      <c r="B27" t="s">
        <v>53</v>
      </c>
    </row>
    <row r="28" spans="1:2" x14ac:dyDescent="0.35">
      <c r="A28">
        <v>14</v>
      </c>
      <c r="B28" t="s">
        <v>54</v>
      </c>
    </row>
    <row r="29" spans="1:2" x14ac:dyDescent="0.35">
      <c r="A29">
        <v>15</v>
      </c>
      <c r="B29" t="s">
        <v>55</v>
      </c>
    </row>
    <row r="30" spans="1:2" x14ac:dyDescent="0.35">
      <c r="A30">
        <v>16</v>
      </c>
      <c r="B30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PROC142A</vt:lpstr>
      <vt:lpstr>TCA6408ARGTR</vt:lpstr>
      <vt:lpstr>TCA6424ARGJR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Nettikkattu Sasi, Deepak</dc:creator>
  <cp:lastModifiedBy>Nettikkattu Sasi, Deepak</cp:lastModifiedBy>
  <dcterms:created xsi:type="dcterms:W3CDTF">2015-06-05T18:17:20Z</dcterms:created>
  <dcterms:modified xsi:type="dcterms:W3CDTF">2025-01-14T16:56:24Z</dcterms:modified>
</cp:coreProperties>
</file>