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workbookProtection workbookPassword="C4EB" lockStructure="1"/>
  <bookViews>
    <workbookView xWindow="0" yWindow="0" windowWidth="3750" windowHeight="2220" tabRatio="829"/>
  </bookViews>
  <sheets>
    <sheet name="TCI6630K2L" sheetId="1" r:id="rId1"/>
    <sheet name="Calculation sheet" sheetId="2" state="hidden" r:id="rId2"/>
  </sheets>
  <definedNames>
    <definedName name="_xlnm._FilterDatabase" localSheetId="0" hidden="1">TCI6630K2L!$A$1:$F$3</definedName>
    <definedName name="agap0000_cc_cvdd1_11">'Calculation sheet'!$J$82</definedName>
    <definedName name="agap0000_cc_cvdd11">'Calculation sheet'!$E$82</definedName>
    <definedName name="agap0000_cc_cvdd12">'Calculation sheet'!$I$82</definedName>
    <definedName name="agap7912_cvdd11">'Calculation sheet'!#REF!</definedName>
    <definedName name="agap7912_cvdd12">'Calculation sheet'!#REF!</definedName>
    <definedName name="agap7913_cvdd11">'Calculation sheet'!#REF!</definedName>
    <definedName name="agap7913_cvdd12">'Calculation sheet'!#REF!</definedName>
    <definedName name="agap7915_cvdd1_11">'Calculation sheet'!#REF!</definedName>
    <definedName name="agap7915_cvdd11">'Calculation sheet'!#REF!</definedName>
    <definedName name="agap7915_cvdd12">'Calculation sheet'!#REF!</definedName>
    <definedName name="aif_act_tot_cvdd">'Calculation sheet'!$E$478</definedName>
    <definedName name="aif_act_tot_cvdd1">'Calculation sheet'!$F$478</definedName>
    <definedName name="aif_act_tot_dvdd15">TCI6630K2L!#REF!</definedName>
    <definedName name="aif_clk_cvdd">'Calculation sheet'!$E$450</definedName>
    <definedName name="aif_clk_cvdd1">'Calculation sheet'!$F$450</definedName>
    <definedName name="aif_clk_cvddt">'Calculation sheet'!#REF!</definedName>
    <definedName name="aif_clk_cvddt1">'Calculation sheet'!#REF!</definedName>
    <definedName name="aif_clk_dvdd15">'Calculation sheet'!$G$450</definedName>
    <definedName name="aif_en">TCI6630K2L!$B$44</definedName>
    <definedName name="AIF_idle_cvdd">'Calculation sheet'!$E$452</definedName>
    <definedName name="AIF_idle_Cvdd1">'Calculation sheet'!$F$452</definedName>
    <definedName name="AIF_idle_CVDDT1">'Calculation sheet'!#REF!</definedName>
    <definedName name="aif_lanes">TCI6630K2L!$E$44</definedName>
    <definedName name="aif_line_rate">TCI6630K2L!$C$44</definedName>
    <definedName name="aif_prot">TCI6630K2L!$F$44</definedName>
    <definedName name="aif_rate">TCI6630K2L!#REF!</definedName>
    <definedName name="aif_switch">TCI6630K2L!#REF!</definedName>
    <definedName name="aif_switch_per">'Calculation sheet'!$T$478</definedName>
    <definedName name="aif_util">TCI6630K2L!$D$44</definedName>
    <definedName name="aif_util_per">'Calculation sheet'!$R$478</definedName>
    <definedName name="aif2_idle_tot_vddahv">'Calculation sheet'!$H$452</definedName>
    <definedName name="aif2_idle_tot_vddalh">'Calculation sheet'!$I$452</definedName>
    <definedName name="aif2_lane_list">'Calculation sheet'!$P$477:$P$479</definedName>
    <definedName name="aif2_mode_list">'Calculation sheet'!$Q$477:$Q$480</definedName>
    <definedName name="aif2_rate_list">'Calculation sheet'!$S$478</definedName>
    <definedName name="all_cores_cvdd_idle_clk">'Calculation sheet'!$E$102</definedName>
    <definedName name="all_cores_cvdd1_idle_clk">'Calculation sheet'!$F$102</definedName>
    <definedName name="ARM_act_tot_cvdd">'Calculation sheet'!$E$112</definedName>
    <definedName name="ARM_Act_total_cvdd1">'Calculation sheet'!$F$112</definedName>
    <definedName name="ARM_cpuF">TCI6630K2L!$C$16</definedName>
    <definedName name="arm_cvdd_idle_clk">'Calculation sheet'!$E$117</definedName>
    <definedName name="arm_cvdd1_idle_clk">'Calculation sheet'!$F$117</definedName>
    <definedName name="ARM_idle_CVDD">'Calculation sheet'!#REF!</definedName>
    <definedName name="ARM_IDLE_CVDD1">'Calculation sheet'!#REF!</definedName>
    <definedName name="ARM_idle_CVDDT1">'Calculation sheet'!#REF!</definedName>
    <definedName name="ARM_SS_en">TCI6630K2L!$B$16</definedName>
    <definedName name="ARM_SS_status">'Calculation sheet'!$A$115</definedName>
    <definedName name="ARM_Status">'Calculation sheet'!$B$66:$B$68</definedName>
    <definedName name="ARM_util_0">TCI6630K2L!$D$17</definedName>
    <definedName name="ARM_util_1">TCI6630K2L!$D$18</definedName>
    <definedName name="ARM_util_2">TCI6630K2L!$D$19</definedName>
    <definedName name="ARM_util_3">TCI6630K2L!$D$20</definedName>
    <definedName name="ARM0_en">TCI6630K2L!$B$17</definedName>
    <definedName name="ARM1_en">TCI6630K2L!$B$18</definedName>
    <definedName name="ARM2_en">TCI6630K2L!$B$19</definedName>
    <definedName name="ARM3_en">TCI6630K2L!$B$20</definedName>
    <definedName name="BCP_Act_cvdd">'Calculation sheet'!$E$535</definedName>
    <definedName name="BCP_Act_cvdd1">'Calculation sheet'!$F$535</definedName>
    <definedName name="BCP_Act_tot_cvdd">'Calculation sheet'!$E$536</definedName>
    <definedName name="BCP_Act_tot_cvdd1">'Calculation sheet'!$F$536</definedName>
    <definedName name="BCP_act_tot_CVDDt">'Calculation sheet'!#REF!</definedName>
    <definedName name="BCP_act_tot_cvddt1">'Calculation sheet'!#REF!</definedName>
    <definedName name="BCP_enable">TCI6630K2L!$B$46</definedName>
    <definedName name="BCP_total_idle_cvdd">'Calculation sheet'!$E$533</definedName>
    <definedName name="BCP_total_idle_cvdd1">'Calculation sheet'!$F$533</definedName>
    <definedName name="BCP_util">TCI6630K2L!$D$46</definedName>
    <definedName name="BCP_util_per">'Calculation sheet'!$A$533</definedName>
    <definedName name="bit_width_list">'Calculation sheet'!$A$134:$A$138</definedName>
    <definedName name="con_est_gem_act_cvdd">'Calculation sheet'!$E$103</definedName>
    <definedName name="con_est_gem_act_cvdd1">'Calculation sheet'!$N$103</definedName>
    <definedName name="core0_clk_idle_cvdd">'Calculation sheet'!$E$94</definedName>
    <definedName name="core0_clk_idle_cvdd1">'Calculation sheet'!$F$94</definedName>
    <definedName name="core0_en">'Calculation sheet'!$B$85</definedName>
    <definedName name="core0_en_a">TCI6630K2L!$B$6</definedName>
    <definedName name="core1_clk_idle_cvdd">'Calculation sheet'!$E$95</definedName>
    <definedName name="core1_clk_idle_cvdd1">'Calculation sheet'!$F$95</definedName>
    <definedName name="core1_en">'Calculation sheet'!$B$86</definedName>
    <definedName name="core1_en_a">TCI6630K2L!$B$7</definedName>
    <definedName name="core2_clk_idle_cvdd">'Calculation sheet'!$E$96</definedName>
    <definedName name="core2_clk_idle_cvdd1">'Calculation sheet'!$F$96</definedName>
    <definedName name="core2_en">'Calculation sheet'!$B$87</definedName>
    <definedName name="core2_en_a">TCI6630K2L!$B$8</definedName>
    <definedName name="core3_clk_idle_cvdd">'Calculation sheet'!$E$97</definedName>
    <definedName name="core3_clk_idle_cvdd1">'Calculation sheet'!$F$97</definedName>
    <definedName name="core3_en">'Calculation sheet'!$B$88</definedName>
    <definedName name="core3_en_a">TCI6630K2L!$B$9</definedName>
    <definedName name="core4_clk_idle_cvdd">'Calculation sheet'!$E$98</definedName>
    <definedName name="core4_clk_idle_cvdd1">'Calculation sheet'!$F$98</definedName>
    <definedName name="core4_en">'Calculation sheet'!$B$89</definedName>
    <definedName name="core5_clk_idle_cvdd">'Calculation sheet'!$E$99</definedName>
    <definedName name="core5_clk_idle_cvdd1">'Calculation sheet'!$F$99</definedName>
    <definedName name="core5_en">'Calculation sheet'!$B$90</definedName>
    <definedName name="core6_clk_idle_cvdd">'Calculation sheet'!$E$100</definedName>
    <definedName name="core6_clk_idle_cvdd1">'Calculation sheet'!$F$100</definedName>
    <definedName name="core6_en">'Calculation sheet'!$B$91</definedName>
    <definedName name="core7_clk_idle_cvdd">'Calculation sheet'!$E$101</definedName>
    <definedName name="core7_clk_idle_cvdd1">'Calculation sheet'!$F$101</definedName>
    <definedName name="core7_en">'Calculation sheet'!$B$92</definedName>
    <definedName name="cpri_cppi_base">'Calculation sheet'!$E$472</definedName>
    <definedName name="cpri_dio_base">'Calculation sheet'!$E$466</definedName>
    <definedName name="cpu_max_power_test_index">'Calculation sheet'!$B$81</definedName>
    <definedName name="cpu0_ac_util">TCI6630K2L!$D$6</definedName>
    <definedName name="cpu0_ac_util_per">'Calculation sheet'!$M$71</definedName>
    <definedName name="cpu0_cc_util">TCI6630K2L!$E$6</definedName>
    <definedName name="cpu0_cc_util_per">'Calculation sheet'!$N$71</definedName>
    <definedName name="cpu0_idle_per">'Calculation sheet'!$V$71</definedName>
    <definedName name="cpu1_ac_util">TCI6630K2L!$D$7</definedName>
    <definedName name="cpu1_ac_util_per">'Calculation sheet'!$M$72</definedName>
    <definedName name="cpu1_cc_util">TCI6630K2L!$E$7</definedName>
    <definedName name="cpu1_cc_util_per">'Calculation sheet'!$N$72</definedName>
    <definedName name="cpu1_idle_per">'Calculation sheet'!$V$72</definedName>
    <definedName name="cpu2_ac_util">TCI6630K2L!$D$8</definedName>
    <definedName name="cpu2_ac_util_per">'Calculation sheet'!$M$73</definedName>
    <definedName name="cpu2_cc_util">TCI6630K2L!$E$8</definedName>
    <definedName name="cpu2_cc_util_per">'Calculation sheet'!$N$73</definedName>
    <definedName name="cpu2_idle_per">'Calculation sheet'!$V$73</definedName>
    <definedName name="cpu3_ac_util">TCI6630K2L!$D$9</definedName>
    <definedName name="cpu3_ac_util_per">'Calculation sheet'!$M$74</definedName>
    <definedName name="cpu3_cc_util">TCI6630K2L!$E$9</definedName>
    <definedName name="cpu3_cc_util_per">'Calculation sheet'!$N$74</definedName>
    <definedName name="cpu3_idle_per">'Calculation sheet'!$V$74</definedName>
    <definedName name="cpu4_ac_util">TCI6630K2L!$D$10</definedName>
    <definedName name="cpu4_ac_util_per">'Calculation sheet'!$M$75</definedName>
    <definedName name="cpu4_cc_util">TCI6630K2L!$E$10</definedName>
    <definedName name="cpu4_cc_util_per">'Calculation sheet'!$N$75</definedName>
    <definedName name="cpu4_idle_per">'Calculation sheet'!$V$75</definedName>
    <definedName name="cpu5_ac_util">TCI6630K2L!$D$11</definedName>
    <definedName name="cpu5_ac_util_per">'Calculation sheet'!$M$76</definedName>
    <definedName name="cpu5_cc_util">TCI6630K2L!$E$11</definedName>
    <definedName name="cpu5_cc_util_per">'Calculation sheet'!$N$76</definedName>
    <definedName name="cpu5_idle_per">'Calculation sheet'!$V$72+'Calculation sheet'!$V$76</definedName>
    <definedName name="cpu6_ac_util">TCI6630K2L!$D$12</definedName>
    <definedName name="cpu6_ac_util_per">'Calculation sheet'!$M$77</definedName>
    <definedName name="cpu6_cc_util">TCI6630K2L!$E$12</definedName>
    <definedName name="cpu6_cc_util_per">'Calculation sheet'!$N$77</definedName>
    <definedName name="cpu6_idle_per">'Calculation sheet'!$V$77</definedName>
    <definedName name="cpu7_ac_util">TCI6630K2L!$D$13</definedName>
    <definedName name="cpu7_ac_util_per">'Calculation sheet'!$M$78</definedName>
    <definedName name="cpu7_cc_util">TCI6630K2L!$E$13</definedName>
    <definedName name="cpu7_cc_util_per">'Calculation sheet'!$N$78</definedName>
    <definedName name="cpu7_idle_per">'Calculation sheet'!$V$78</definedName>
    <definedName name="cpuF">TCI6630K2L!$C$6</definedName>
    <definedName name="cvdd">'Calculation sheet'!$F$5</definedName>
    <definedName name="cvdd_act_ACTIVITY">TCI6630K2L!$H$96</definedName>
    <definedName name="cvdd_act_ARM_A15_CorePac0">TCI6630K2L!$H$17</definedName>
    <definedName name="cvdd_act_ARM_A15_CorePac1">TCI6630K2L!$H$18</definedName>
    <definedName name="cvdd_act_BCP">TCI6630K2L!$H$46</definedName>
    <definedName name="cvdd_act_C66x_CorePac_0">TCI6630K2L!$H$6</definedName>
    <definedName name="cvdd_act_C66x_CorePac_1">TCI6630K2L!$H$7</definedName>
    <definedName name="cvdd_act_C66x_CorePac_2">TCI6630K2L!$H$8</definedName>
    <definedName name="cvdd_act_C66x_CorePac_3">TCI6630K2L!$H$9</definedName>
    <definedName name="cvdd_act_corex">TCI6630K2L!$H$6:$H$9</definedName>
    <definedName name="cvdd_act_DDR3A">TCI6630K2L!$H$25</definedName>
    <definedName name="cvdd_act_DFE">TCI6630K2L!$H$80</definedName>
    <definedName name="cvdd_act_EMIF16">TCI6630K2L!$H$27</definedName>
    <definedName name="cvdd_act_FFTC_0">TCI6630K2L!$H$48</definedName>
    <definedName name="cvdd_act_FFTC_1">TCI6630K2L!$H$49</definedName>
    <definedName name="cvdd_act_IQN">TCI6630K2L!$H$84</definedName>
    <definedName name="cvdd_act_MSMC">TCI6630K2L!$H$22</definedName>
    <definedName name="cvdd_act_Navigator">TCI6630K2L!$H$29</definedName>
    <definedName name="cvdd_act_Network_CoProcessor">TCI6630K2L!$H$39</definedName>
    <definedName name="cvdd_act_OSR__Ram">TCI6630K2L!$H$40</definedName>
    <definedName name="cvdd_act_PCIe_0">TCI6630K2L!$H$34</definedName>
    <definedName name="cvdd_act_PCIe_1">TCI6630K2L!$H$35</definedName>
    <definedName name="cvdd_act_RAC_0">TCI6630K2L!$H$56</definedName>
    <definedName name="cvdd_act_TAC">TCI6630K2L!$H$55</definedName>
    <definedName name="cvdd_act_TCP3d_0">TCI6630K2L!$H$61</definedName>
    <definedName name="cvdd_act_TCP3d_1">TCI6630K2L!$H$62</definedName>
    <definedName name="cvdd_act_USB">TCI6630K2L!$H$37</definedName>
    <definedName name="cvdd_act_VCP2_0">TCI6630K2L!$H$66</definedName>
    <definedName name="cvdd_act_VCP2_1">TCI6630K2L!$H$67</definedName>
    <definedName name="cvdd_act_VCP2_2">TCI6630K2L!$H$68</definedName>
    <definedName name="cvdd_act_VCP2_3">TCI6630K2L!$H$69</definedName>
    <definedName name="cvdd_baseline">TCI6630K2L!$H$97</definedName>
    <definedName name="cvdd_idle__C66x_CorePac_all">TCI6630K2L!$Z$6</definedName>
    <definedName name="cvdd_idle_ARM">TCI6630K2L!$Z$15</definedName>
    <definedName name="cvdd_idle_base">TCI6630K2L!$Z$97</definedName>
    <definedName name="cvdd_idle_BCP">TCI6630K2L!$Z$46</definedName>
    <definedName name="cvdd_idle_DDR3A">TCI6630K2L!$Z$25</definedName>
    <definedName name="cvdd_idle_DFE">TCI6630K2L!$Z$80</definedName>
    <definedName name="cvdd_idle_FFTC_all">TCI6630K2L!$Z$48</definedName>
    <definedName name="cvdd_idle_IQN">TCI6630K2L!$Z$84</definedName>
    <definedName name="cvdd_idle_MSMC">TCI6630K2L!$Z$22</definedName>
    <definedName name="cvdd_idle_Network_CoProcessor">TCI6630K2L!$Z$39</definedName>
    <definedName name="cvdd_idle_OSR__Ram">TCI6630K2L!$Z$40</definedName>
    <definedName name="cvdd_idle_PCIe_0">TCI6630K2L!$Z$34</definedName>
    <definedName name="cvdd_idle_PCIe_1">TCI6630K2L!$Z$35</definedName>
    <definedName name="cvdd_idle_RAC_0">TCI6630K2L!$Z$56</definedName>
    <definedName name="cvdd_idle_TAC">TCI6630K2L!$Z$55</definedName>
    <definedName name="cvdd_idle_TCP3d_all">TCI6630K2L!$Z$61</definedName>
    <definedName name="cvdd_idle_USB">TCI6630K2L!$Z$37</definedName>
    <definedName name="cvdd_idle_VCP2_all">TCI6630K2L!$Z$66</definedName>
    <definedName name="cvdd_IP_idle_Total">TCI6630K2L!$Z$4</definedName>
    <definedName name="cvdd_leakage_total">TCI6630K2L!$Z$100</definedName>
    <definedName name="cvdd_select">'Calculation sheet'!$F$3</definedName>
    <definedName name="CVDD_SF">'Calculation sheet'!$B$16</definedName>
    <definedName name="cvdd_TOTALS">TCI6630K2L!$H$98</definedName>
    <definedName name="cvdd1_act_ACTIVITY">TCI6630K2L!$I$96</definedName>
    <definedName name="cvdd1_baseline">TCI6630K2L!$I$97</definedName>
    <definedName name="cvdd1_idle_base">TCI6630K2L!$AA$97</definedName>
    <definedName name="cvdd1_IP_idle_Total">TCI6630K2L!$AA$4</definedName>
    <definedName name="cvdd1_leakage_total">TCI6630K2L!$AA$100</definedName>
    <definedName name="CVDD1_SF">'Calculation sheet'!$B$17</definedName>
    <definedName name="cvdd1_TOTALS">TCI6630K2L!$I$98</definedName>
    <definedName name="ddr_avddlvs_read_base">'Calculation sheet'!#REF!</definedName>
    <definedName name="ddr_avddlvs_write_base">'Calculation sheet'!#REF!</definedName>
    <definedName name="ddr_B_rate">TCI6630K2L!$C$26</definedName>
    <definedName name="ddr_cvdd_read_base">'Calculation sheet'!$E$132</definedName>
    <definedName name="ddr_cvdd_write_base">'Calculation sheet'!$E$138</definedName>
    <definedName name="ddr_cvdd1_read_base">'Calculation sheet'!$F$132</definedName>
    <definedName name="ddr_cvdd1_write_base">'Calculation sheet'!$F$138</definedName>
    <definedName name="ddr_cvddt_read_base">'Calculation sheet'!#REF!</definedName>
    <definedName name="ddr_cvddt_write_base">'Calculation sheet'!#REF!</definedName>
    <definedName name="ddr_cvddt1_read_base">'Calculation sheet'!#REF!</definedName>
    <definedName name="ddr_cvddt1_write_base">'Calculation sheet'!#REF!</definedName>
    <definedName name="ddr_dimm_read_base">'Calculation sheet'!#REF!</definedName>
    <definedName name="ddr_dimm_write_base">'Calculation sheet'!#REF!</definedName>
    <definedName name="ddr_dvdd15_read_base">'Calculation sheet'!$G$132</definedName>
    <definedName name="ddr_dvdd15_write_base">'Calculation sheet'!$G$138</definedName>
    <definedName name="ddr_dvdd18_read_base">'Calculation sheet'!#REF!</definedName>
    <definedName name="ddr_dvdd18_write_base">'Calculation sheet'!#REF!</definedName>
    <definedName name="ddr_dvdd33_read_base">'Calculation sheet'!#REF!</definedName>
    <definedName name="ddr_dvdd33_write_base">'Calculation sheet'!#REF!</definedName>
    <definedName name="ddr_idle_avddlvs">'Calculation sheet'!#REF!</definedName>
    <definedName name="ddr_idle_cvdd">'Calculation sheet'!#REF!</definedName>
    <definedName name="ddr_idle_cvdd1">'Calculation sheet'!#REF!</definedName>
    <definedName name="ddr_idle_cvddt">'Calculation sheet'!#REF!</definedName>
    <definedName name="ddr_idle_cvddt1">'Calculation sheet'!#REF!</definedName>
    <definedName name="ddr_idle_dimm">'Calculation sheet'!#REF!</definedName>
    <definedName name="ddr_idle_dvdd15">'Calculation sheet'!#REF!</definedName>
    <definedName name="ddr_idle_dvdd18">'Calculation sheet'!#REF!</definedName>
    <definedName name="ddr_idle_dvdd33">'Calculation sheet'!#REF!</definedName>
    <definedName name="ddr_read_total_avddlvs">'Calculation sheet'!#REF!</definedName>
    <definedName name="ddr_read_total_cvdd">'Calculation sheet'!$E$136</definedName>
    <definedName name="ddr_read_total_cvdd1">'Calculation sheet'!$F$136</definedName>
    <definedName name="ddr_read_total_cvddt">'Calculation sheet'!#REF!</definedName>
    <definedName name="ddr_read_total_cvddt1">'Calculation sheet'!#REF!</definedName>
    <definedName name="ddr_read_total_dimm">'Calculation sheet'!#REF!</definedName>
    <definedName name="ddr_read_total_dvdd15">'Calculation sheet'!$G$136</definedName>
    <definedName name="ddr_read_total_dvdd18">'Calculation sheet'!#REF!</definedName>
    <definedName name="ddr_read_total_dvdd33">'Calculation sheet'!#REF!</definedName>
    <definedName name="ddr_total_avddlvs">'Calculation sheet'!#REF!</definedName>
    <definedName name="ddr_total_check_dvdd15">'Calculation sheet'!$G$145</definedName>
    <definedName name="ddr_total_check_dvdd18">'Calculation sheet'!#REF!</definedName>
    <definedName name="ddr_total_cvdd">'Calculation sheet'!$E$144</definedName>
    <definedName name="ddr_total_cvdd1">'Calculation sheet'!$F$144</definedName>
    <definedName name="ddr_total_cvddt">'Calculation sheet'!#REF!</definedName>
    <definedName name="ddr_total_cvddt1">'Calculation sheet'!#REF!</definedName>
    <definedName name="ddr_total_dimm">'Calculation sheet'!#REF!</definedName>
    <definedName name="ddr_total_dvdd15">'Calculation sheet'!$G$144</definedName>
    <definedName name="ddr_total_dvdd18">'Calculation sheet'!#REF!</definedName>
    <definedName name="ddr_total_dvdd33">'Calculation sheet'!#REF!</definedName>
    <definedName name="ddr_write_total_avddlvs">'Calculation sheet'!#REF!</definedName>
    <definedName name="ddr_write_total_cvdd">'Calculation sheet'!$E$142</definedName>
    <definedName name="ddr_write_total_cvdd1">'Calculation sheet'!$F$142</definedName>
    <definedName name="ddr_write_total_cvddt">'Calculation sheet'!#REF!</definedName>
    <definedName name="ddr_write_total_cvddt1">'Calculation sheet'!#REF!</definedName>
    <definedName name="ddr_write_total_dimm">'Calculation sheet'!#REF!</definedName>
    <definedName name="ddr_write_total_dvdd15">'Calculation sheet'!$G$142</definedName>
    <definedName name="ddr_write_total_dvdd18">'Calculation sheet'!#REF!</definedName>
    <definedName name="ddr_write_total_dvdd33">'Calculation sheet'!#REF!</definedName>
    <definedName name="ddr3a_cvdd_idle">'Calculation sheet'!$E$131</definedName>
    <definedName name="ddr3a_cvdd1_idle">'Calculation sheet'!$F$131</definedName>
    <definedName name="ddr3a_dvdd15_idle">'Calculation sheet'!$G$131</definedName>
    <definedName name="ddr3a_dvdd18_idle">'Calculation sheet'!$H$131</definedName>
    <definedName name="DDR3A_en">TCI6630K2L!$B$25</definedName>
    <definedName name="ddr3b_cvdd_idle">'Calculation sheet'!$E$150</definedName>
    <definedName name="ddr3b_cvdd1_idle">'Calculation sheet'!$F$150</definedName>
    <definedName name="ddr3b_dvdd15_idle">'Calculation sheet'!$G$150</definedName>
    <definedName name="ddr3b_dvdd18_idle">'Calculation sheet'!$H$150</definedName>
    <definedName name="DDR3B_en">TCI6630K2L!$B$26</definedName>
    <definedName name="ddr3b_writes">TCI6630K2L!$F$26</definedName>
    <definedName name="ddrA_bits">TCI6630K2L!$E$25</definedName>
    <definedName name="ddra_clock">TCI6630K2L!$C$25</definedName>
    <definedName name="ddra_reads_per">'Calculation sheet'!$B$125</definedName>
    <definedName name="ddra_switch">TCI6630K2L!#REF!</definedName>
    <definedName name="ddra_switch_per">'Calculation sheet'!$G$125</definedName>
    <definedName name="ddrA_util">TCI6630K2L!$D$25</definedName>
    <definedName name="ddra_util_per">'Calculation sheet'!$E$125</definedName>
    <definedName name="ddra_writes">TCI6630K2L!$F$25</definedName>
    <definedName name="ddra_writes_per">'Calculation sheet'!$F$125</definedName>
    <definedName name="ddrb_bits">TCI6630K2L!$E$26</definedName>
    <definedName name="ddrb_clock">TCI6630K2L!$C$26</definedName>
    <definedName name="ddrb_cvdd_read_base">'Calculation sheet'!$E$151</definedName>
    <definedName name="ddrb_cvdd_write_base">'Calculation sheet'!$E$157</definedName>
    <definedName name="ddrb_cvdd1_read_base">'Calculation sheet'!$F$151</definedName>
    <definedName name="ddrb_cvdd1_write_base">'Calculation sheet'!$F$157</definedName>
    <definedName name="ddrb_dvdd15_read_base">'Calculation sheet'!$G$151</definedName>
    <definedName name="ddrb_dvdd15_read_total">'Calculation sheet'!$G$155</definedName>
    <definedName name="ddrb_dvdd15_write_base">'Calculation sheet'!$G$157</definedName>
    <definedName name="ddrb_dvdd15_write_total">'Calculation sheet'!$G$161</definedName>
    <definedName name="ddrb_read_total_cvdd">'Calculation sheet'!$E$155</definedName>
    <definedName name="ddrb_read_total_cvdd1">'Calculation sheet'!$F$155</definedName>
    <definedName name="ddrb_reads_per">'Calculation sheet'!$B$127</definedName>
    <definedName name="ddrb_switch">TCI6630K2L!#REF!</definedName>
    <definedName name="ddrb_switch_per">'Calculation sheet'!$G$127</definedName>
    <definedName name="ddrb_util_per">'Calculation sheet'!$E$127</definedName>
    <definedName name="ddrb_wr_per">'Calculation sheet'!$F$127</definedName>
    <definedName name="ddrb_write_total_cvdd">'Calculation sheet'!$E$161</definedName>
    <definedName name="ddrb_write_total_cvdd1">'Calculation sheet'!$F$161</definedName>
    <definedName name="ddrF_a">TCI6630K2L!$C$25</definedName>
    <definedName name="Device_Var">'Calculation sheet'!$B$1</definedName>
    <definedName name="Device_Var_rnum">'Calculation sheet'!$C$1</definedName>
    <definedName name="DFE_Act_cvdd">'Calculation sheet'!$E$589</definedName>
    <definedName name="DFE_Act_cvdd1">'Calculation sheet'!$F$589</definedName>
    <definedName name="dfe_clock">TCI6630K2L!$C$80</definedName>
    <definedName name="DFE_enable">TCI6630K2L!$B$80</definedName>
    <definedName name="DFE_enabled">TCI6630K2L!$B$80</definedName>
    <definedName name="DFE_PD0_SC1_enable">TCI6630K2L!$B$81</definedName>
    <definedName name="DFE_PD0_SC1_util">TCI6630K2L!$D$81</definedName>
    <definedName name="DFE_PD0_SC1_util_per">'Calculation sheet'!$A$594</definedName>
    <definedName name="DFE_PD1_SC2_enable">TCI6630K2L!$B$82</definedName>
    <definedName name="DFE_PD1_SC2_util">TCI6630K2L!$D$82</definedName>
    <definedName name="DFE_PD1_SC2_util_per">'Calculation sheet'!$A$595</definedName>
    <definedName name="DFE_PD2_SC3_enable">TCI6630K2L!$B$83</definedName>
    <definedName name="DFE_PD2_SC3_util">TCI6630K2L!$D$83</definedName>
    <definedName name="DFE_PD2_SC3_util_per">'Calculation sheet'!$A$596</definedName>
    <definedName name="DFE_totol_cvdd_idle">'Calculation sheet'!$E$587</definedName>
    <definedName name="DFE_totol_cvdd1_idle">'Calculation sheet'!$F$587</definedName>
    <definedName name="DFE_totol_dvdd15_idle">'Calculation sheet'!$G$587</definedName>
    <definedName name="DFE_totol_dvdd18_idle">'Calculation sheet'!$H$587</definedName>
    <definedName name="DFE_totol_dvddalv_idle">'Calculation sheet'!$K$587</definedName>
    <definedName name="DFE_util">TCI6630K2L!$D$80</definedName>
    <definedName name="DFE_util_per">'Calculation sheet'!$A$586</definedName>
    <definedName name="DRN">'Calculation sheet'!$C$1</definedName>
    <definedName name="dvdd15_act_ACTIVITY">TCI6630K2L!$J$96</definedName>
    <definedName name="dvdd15_baseline">TCI6630K2L!$J$97</definedName>
    <definedName name="dvdd15_IP_idle_Total">TCI6630K2L!$AB$4</definedName>
    <definedName name="dvdd15_TOTALS">TCI6630K2L!$J$98</definedName>
    <definedName name="dvdd18_act_ACTIVITY">TCI6630K2L!$K$96</definedName>
    <definedName name="dvdd18_baseline">TCI6630K2L!$K$97</definedName>
    <definedName name="dvdd18_IP_idle_Total">TCI6630K2L!$AC$4</definedName>
    <definedName name="dvdd18_TOTALS">TCI6630K2L!$K$98</definedName>
    <definedName name="dvdd33_act_ACTIVITY">TCI6630K2L!$L$96</definedName>
    <definedName name="dvdd33_baseline">TCI6630K2L!$L$97</definedName>
    <definedName name="dvdd33_IP_idle_Total">TCI6630K2L!$AD$4</definedName>
    <definedName name="dvdd33_TOTALS">TCI6630K2L!$L$98</definedName>
    <definedName name="dvddalh_IP_idle_Total">TCI6630K2L!$AF$4</definedName>
    <definedName name="dvddalv_act_ACTIVITY">TCI6630K2L!$M$96</definedName>
    <definedName name="dvddalv_baseline">TCI6630K2L!$M$97</definedName>
    <definedName name="dvddalv_TOTALS">TCI6630K2L!$M$98</definedName>
    <definedName name="EMIF_Act_Total_Cvdd">'Calculation sheet'!$E$389</definedName>
    <definedName name="EMIF_Act_Total_Cvdd1">'Calculation sheet'!$F$389</definedName>
    <definedName name="EMIF_Act_Total_Cvddt">'Calculation sheet'!#REF!</definedName>
    <definedName name="EMIF_Act_Total_Cvddt1">'Calculation sheet'!#REF!</definedName>
    <definedName name="EMIF_Clk_AVDDLVS">'Calculation sheet'!#REF!</definedName>
    <definedName name="EMIF_Clk_CVDD">'Calculation sheet'!$E$380</definedName>
    <definedName name="EMIF_Clk_CVDD1">'Calculation sheet'!$F$380</definedName>
    <definedName name="EMIF_Clk_CVDDT">'Calculation sheet'!#REF!</definedName>
    <definedName name="EMIF_Clk_CVDDT1">'Calculation sheet'!#REF!</definedName>
    <definedName name="EMIF_Clk_DIMM">'Calculation sheet'!#REF!</definedName>
    <definedName name="EMIF_Clk_DVDD15">'Calculation sheet'!#REF!</definedName>
    <definedName name="EMIF_Clk_DVDD18">'Calculation sheet'!#REF!</definedName>
    <definedName name="EMIF_Clk_DVDD33">'Calculation sheet'!#REF!</definedName>
    <definedName name="EMIF_IDLE_Total_AVDDLVS">'Calculation sheet'!#REF!</definedName>
    <definedName name="EMIF_IDLE_Total_CVDD">'Calculation sheet'!$E$381</definedName>
    <definedName name="EMIF_IDLE_Total_CVDD1">'Calculation sheet'!$F$381</definedName>
    <definedName name="EMIF_IDLE_Total_CVDDT">'Calculation sheet'!#REF!</definedName>
    <definedName name="EMIF_IDLE_Total_CVDDT1">'Calculation sheet'!#REF!</definedName>
    <definedName name="EMIF_IDLE_Total_DIMM">'Calculation sheet'!#REF!</definedName>
    <definedName name="EMIF_IDLE_Total_DVDD15">'Calculation sheet'!#REF!</definedName>
    <definedName name="EMIF_IDLE_Total_DVDD18">'Calculation sheet'!#REF!</definedName>
    <definedName name="EMIF_IDLE_Total_DVDD33">'Calculation sheet'!#REF!</definedName>
    <definedName name="EMIF_Util">TCI6630K2L!$D$27</definedName>
    <definedName name="EMIF_Wr_Total_avddlvs">'Calculation sheet'!#REF!</definedName>
    <definedName name="EMIF_Wr_Total_Cvdd">'Calculation sheet'!$E$385</definedName>
    <definedName name="EMIF_Wr_Total_Cvdd1">'Calculation sheet'!$F$385</definedName>
    <definedName name="EMIF_Wr_Total_Cvddt">'Calculation sheet'!#REF!</definedName>
    <definedName name="EMIF_Wr_Total_Cvddt1">'Calculation sheet'!#REF!</definedName>
    <definedName name="EMIF_Wr_Total_dimm">'Calculation sheet'!#REF!</definedName>
    <definedName name="EMIF_Wr_Total_dvdd15">'Calculation sheet'!#REF!</definedName>
    <definedName name="EMIF_Wr_Total_dvdd18">'Calculation sheet'!#REF!</definedName>
    <definedName name="EMIF_Wr_Total_dvdd33">'Calculation sheet'!#REF!</definedName>
    <definedName name="EMIF16_EN">TCI6630K2L!$B$27</definedName>
    <definedName name="EMIF16_RD_per">'Calculation sheet'!$N$379</definedName>
    <definedName name="EMIF16_SW">TCI6630K2L!#REF!</definedName>
    <definedName name="EMIF16_SW_per">'Calculation sheet'!$P$379</definedName>
    <definedName name="EMIF16_util">TCI6630K2L!$D$27</definedName>
    <definedName name="EMIF16_Util_per">'Calculation sheet'!$L$379</definedName>
    <definedName name="EMIF16_WR">TCI6630K2L!$F$27</definedName>
    <definedName name="EMIF16_WR_per">'Calculation sheet'!$M$379</definedName>
    <definedName name="Enabled">TCI6630K2L!$A$80</definedName>
    <definedName name="FFTC_0_enable">TCI6630K2L!$B$48</definedName>
    <definedName name="FFTC_0_util">TCI6630K2L!$D$48</definedName>
    <definedName name="FFTC_0_util_per">'Calculation sheet'!$A$490</definedName>
    <definedName name="FFTC_1_enable">TCI6630K2L!$B$49</definedName>
    <definedName name="FFTC_1_util">TCI6630K2L!$D$49</definedName>
    <definedName name="FFTC_1_util_per">'Calculation sheet'!$A$491</definedName>
    <definedName name="FFTC_2_enable">TCI6630K2L!$B$50</definedName>
    <definedName name="FFTC_2_util">TCI6630K2L!$D$50</definedName>
    <definedName name="FFTC_2_util_per">'Calculation sheet'!$A$492</definedName>
    <definedName name="FFTC_3_enable">TCI6630K2L!$B$51</definedName>
    <definedName name="FFTC_3_util">TCI6630K2L!$D$51</definedName>
    <definedName name="FFTC_3_util_per">'Calculation sheet'!$A$493</definedName>
    <definedName name="FFTC_4_enable">TCI6630K2L!$B$52</definedName>
    <definedName name="FFTC_4_util">TCI6630K2L!$D$52</definedName>
    <definedName name="FFTC_4_util_per">'Calculation sheet'!$A$494</definedName>
    <definedName name="FFTC_5_enable">TCI6630K2L!$B$53</definedName>
    <definedName name="FFTC_5_util">TCI6630K2L!$D$53</definedName>
    <definedName name="FFTC_5_util_per">'Calculation sheet'!$A$495</definedName>
    <definedName name="FFTC_A_Act_cvdd">TCI6630K2L!#REF!</definedName>
    <definedName name="FFTC_A_Act_cvdd1">TCI6630K2L!#REF!</definedName>
    <definedName name="FFTC_A_clock_cvdd">TCI6630K2L!#REF!</definedName>
    <definedName name="FFTC_A_clock_cvdd1">TCI6630K2L!#REF!</definedName>
    <definedName name="FFTC_Act_tot">TCI6630K2L!#REF!</definedName>
    <definedName name="FFTC_Act_tot_cvdd">'Calculation sheet'!$E$507</definedName>
    <definedName name="FFTC_Act_tot_cvdd1">'Calculation sheet'!$F$507</definedName>
    <definedName name="FFTC_Act_tot_cvddT">'Calculation sheet'!#REF!</definedName>
    <definedName name="FFTC_Act_tot_cvddt1">'Calculation sheet'!#REF!</definedName>
    <definedName name="FFTC_Act_tot_dvdd15">'Calculation sheet'!#REF!</definedName>
    <definedName name="FFTC_Act_tot_dvdd18">'Calculation sheet'!#REF!</definedName>
    <definedName name="FFTC_Act_tot_dvdd33">'Calculation sheet'!#REF!</definedName>
    <definedName name="FFTC_clock_cvdd">'Calculation sheet'!$E$492</definedName>
    <definedName name="FFTC_clock_cvdd1">'Calculation sheet'!$F$492</definedName>
    <definedName name="FFTC_clock_cvddt">'Calculation sheet'!#REF!</definedName>
    <definedName name="FFTC_clock_cvddt1">'Calculation sheet'!#REF!</definedName>
    <definedName name="FFTC_clock_dvdd15">'Calculation sheet'!#REF!</definedName>
    <definedName name="FFTC_clock_dvdd18">'Calculation sheet'!#REF!</definedName>
    <definedName name="FFTC_clock_dvdd33">'Calculation sheet'!#REF!</definedName>
    <definedName name="FFTC_enable">TCI6630K2L!$B$48</definedName>
    <definedName name="FFTC_Idle_tot_cvdd">'Calculation sheet'!$E$499</definedName>
    <definedName name="FFTC_idle_tot_cvdd1">'Calculation sheet'!$F$499</definedName>
    <definedName name="FFTC_leak_cvdd">'Calculation sheet'!$E$491</definedName>
    <definedName name="FFTC_leak_cvdd1">'Calculation sheet'!$F$491</definedName>
    <definedName name="FFTC_leak_cvddT">'Calculation sheet'!#REF!</definedName>
    <definedName name="FFTC_leak_cvddt1">'Calculation sheet'!#REF!</definedName>
    <definedName name="FFTC_leak_dvdd15">'Calculation sheet'!#REF!</definedName>
    <definedName name="FFTC_leak_dvdd18">'Calculation sheet'!#REF!</definedName>
    <definedName name="FFTC_leak_dvdd33">'Calculation sheet'!#REF!</definedName>
    <definedName name="FFTC_util">TCI6630K2L!$D$48</definedName>
    <definedName name="FFTC_util_per">'Calculation sheet'!$A$490</definedName>
    <definedName name="gem_est_sel">'Calculation sheet'!$M$104</definedName>
    <definedName name="I2C_Act_avddlvs">'Calculation sheet'!#REF!</definedName>
    <definedName name="I2C_Act_cvdd">'Calculation sheet'!$E$322</definedName>
    <definedName name="I2C_Act_cvdd1">'Calculation sheet'!$F$322</definedName>
    <definedName name="I2C_Act_cvddt">'Calculation sheet'!#REF!</definedName>
    <definedName name="I2C_Act_cvddt1">'Calculation sheet'!#REF!</definedName>
    <definedName name="I2C_Act_dimm">'Calculation sheet'!#REF!</definedName>
    <definedName name="I2C_Act_dvdd15">'Calculation sheet'!#REF!</definedName>
    <definedName name="I2C_Act_dvdd18">'Calculation sheet'!#REF!</definedName>
    <definedName name="I2C_Act_dvdd33">'Calculation sheet'!#REF!</definedName>
    <definedName name="I2C_Act_final_cvdd">'Calculation sheet'!$E$324</definedName>
    <definedName name="I2C_Act_total_cvdd">'Calculation sheet'!$E$323</definedName>
    <definedName name="I2C_clk_avddlvs">'Calculation sheet'!#REF!</definedName>
    <definedName name="I2C_Clk_cvdd">'Calculation sheet'!$E$319</definedName>
    <definedName name="I2C_Clk_cvdd1">'Calculation sheet'!$F$319</definedName>
    <definedName name="i2C_clk_cvddt">'Calculation sheet'!#REF!</definedName>
    <definedName name="I2C_clk_cvddt1">'Calculation sheet'!#REF!</definedName>
    <definedName name="I2C_clk_dimm">'Calculation sheet'!#REF!</definedName>
    <definedName name="I2C_clk_dvdd15">'Calculation sheet'!#REF!</definedName>
    <definedName name="I2C_clk_dvdd18">'Calculation sheet'!#REF!</definedName>
    <definedName name="I2C_clk_dvdd33">'Calculation sheet'!#REF!</definedName>
    <definedName name="I2C_Clk_tot_cvdd">'Calculation sheet'!$E$320</definedName>
    <definedName name="I2C_Clk_tot_cvdd1">'Calculation sheet'!$F$320</definedName>
    <definedName name="I2C_Clk_tot_CvddT">'Calculation sheet'!#REF!</definedName>
    <definedName name="I2C_Clk_tot_CvddT1">'Calculation sheet'!#REF!</definedName>
    <definedName name="I2C_Clk_tot_dvdd15">'Calculation sheet'!#REF!</definedName>
    <definedName name="I2C_Clk_tot_dvdd18">'Calculation sheet'!#REF!</definedName>
    <definedName name="I2C_Clk_tot_dvdd33">'Calculation sheet'!#REF!</definedName>
    <definedName name="I2C_en">TCI6630K2L!$B$78</definedName>
    <definedName name="i2c_num">TCI6630K2L!$E$78</definedName>
    <definedName name="i2c_num_list">'Calculation sheet'!$A$321:$A$323</definedName>
    <definedName name="I2C_util">TCI6630K2L!$D$78</definedName>
    <definedName name="I2C_util_per">'Calculation sheet'!$A$318</definedName>
    <definedName name="idle_leak_comp_avddlvs">TCI6630K2L!#REF!</definedName>
    <definedName name="idle_leak_comp_cvdd">TCI6630K2L!#REF!</definedName>
    <definedName name="idle_leak_comp_cvdd1">TCI6630K2L!#REF!</definedName>
    <definedName name="idle_leak_comp_cvddt">TCI6630K2L!#REF!</definedName>
    <definedName name="idle_leak_comp_cvddt1">TCI6630K2L!#REF!</definedName>
    <definedName name="idle_leak_comp_dimm">TCI6630K2L!#REF!</definedName>
    <definedName name="idle_leak_comp_dvdd15">'Calculation sheet'!$B$57</definedName>
    <definedName name="idle_leak_comp_dvdd18">TCI6630K2L!#REF!</definedName>
    <definedName name="idle_leak_comp_dvdd33">TCI6630K2L!#REF!</definedName>
    <definedName name="IQN_Act_cvdd">'Calculation sheet'!$E$622</definedName>
    <definedName name="IQN_Act_cvdd1">'Calculation sheet'!$F$622</definedName>
    <definedName name="IQN_enable">TCI6630K2L!$B$84</definedName>
    <definedName name="IQN_totol_cvdd_idle">'Calculation sheet'!$E$620</definedName>
    <definedName name="IQN_totol_cvdd1_idle">'Calculation sheet'!$F$620</definedName>
    <definedName name="IQN_totol_dvdd15_idle">'Calculation sheet'!$G$620</definedName>
    <definedName name="IQN_totol_dvdd18_idle">'Calculation sheet'!$H$620</definedName>
    <definedName name="IQN_totol_dvddalv_idle">'Calculation sheet'!$K$620</definedName>
    <definedName name="IQN_util">TCI6630K2L!$D$84</definedName>
    <definedName name="IQN_util_per">'Calculation sheet'!$A$618</definedName>
    <definedName name="JESD_LN_SEL">TCI6630K2L!$E$83</definedName>
    <definedName name="lm_csisc2_0_sel">TCI6630K2L!$B$87</definedName>
    <definedName name="lm_csisc2_3_sel">TCI6630K2L!$B$90</definedName>
    <definedName name="mcm_base_avddlvs">'Calculation sheet'!#REF!</definedName>
    <definedName name="mcm_base_cvdd">'Calculation sheet'!$E$227</definedName>
    <definedName name="mcm_base_cvdd1">'Calculation sheet'!$F$227</definedName>
    <definedName name="mcm_base_cvddT">'Calculation sheet'!#REF!</definedName>
    <definedName name="mcm_base_cvddt1">'Calculation sheet'!#REF!</definedName>
    <definedName name="mcm_base_dimm">'Calculation sheet'!#REF!</definedName>
    <definedName name="mcm_base_dvdd15">'Calculation sheet'!$G$227</definedName>
    <definedName name="mcm_base_dvdd18">'Calculation sheet'!$H$227</definedName>
    <definedName name="mcm_base_dvdd33">'Calculation sheet'!$I$227</definedName>
    <definedName name="mcm_cpuf_cvdd">'Calculation sheet'!$E$228</definedName>
    <definedName name="mcm_cpuf_cvddT1">'Calculation sheet'!#REF!</definedName>
    <definedName name="mcm_en">TCI6630K2L!$B$33</definedName>
    <definedName name="mcm_idle_tot_avddlvs">'Calculation sheet'!#REF!</definedName>
    <definedName name="mcm_idle_tot_cvdd">'Calculation sheet'!$E$225</definedName>
    <definedName name="mcm_idle_tot_cvdd1">'Calculation sheet'!$F$225</definedName>
    <definedName name="mcm_idle_tot_cvddt1">'Calculation sheet'!#REF!</definedName>
    <definedName name="mcm_idle_tot_dimm">'Calculation sheet'!#REF!</definedName>
    <definedName name="mcm_idle_tot_dvdd15">'Calculation sheet'!$G$225</definedName>
    <definedName name="mcm_idle_tot_dvdd18">'Calculation sheet'!$H$225</definedName>
    <definedName name="mcm_idle_tot_dvdd33">'Calculation sheet'!$I$225</definedName>
    <definedName name="mcm_idle_tot_vddahv">'Calculation sheet'!$H$225</definedName>
    <definedName name="mcm_idle_tot_vddalh">'Calculation sheet'!$I$225</definedName>
    <definedName name="mcm_ioFreq_cvdd">'Calculation sheet'!$E$229</definedName>
    <definedName name="mcm_ioFreq_cvddT1">'Calculation sheet'!#REF!</definedName>
    <definedName name="mcm_line_rate">TCI6630K2L!$C$33</definedName>
    <definedName name="MCM_switch">TCI6630K2L!#REF!</definedName>
    <definedName name="MCM_switch_per">'Calculation sheet'!$D$219</definedName>
    <definedName name="mcm_total_cvdd">'Calculation sheet'!$E$230</definedName>
    <definedName name="mcm_total_cvdd1">'Calculation sheet'!$F$230</definedName>
    <definedName name="mcm_total_cvddt1">'Calculation sheet'!#REF!</definedName>
    <definedName name="mcm_util">TCI6630K2L!$D$33</definedName>
    <definedName name="mcm_util_per">'Calculation sheet'!$B$219</definedName>
    <definedName name="MSMC_Act_avddlvs">'Calculation sheet'!#REF!</definedName>
    <definedName name="MSMC_act_cvdd">'Calculation sheet'!$E$336</definedName>
    <definedName name="MSMC_act_cvdd1">'Calculation sheet'!$F$336</definedName>
    <definedName name="MSMC_act_CVDDT">'Calculation sheet'!#REF!</definedName>
    <definedName name="MSMC_Act_CVDDT1">'Calculation sheet'!#REF!</definedName>
    <definedName name="MSMC_Act_Dimm">'Calculation sheet'!#REF!</definedName>
    <definedName name="MSMC_Act_DVDD15">'Calculation sheet'!#REF!</definedName>
    <definedName name="MSMC_Act_DVDD18">'Calculation sheet'!#REF!</definedName>
    <definedName name="MSMC_Act_DVDD33">'Calculation sheet'!#REF!</definedName>
    <definedName name="MSMC_enable">TCI6630K2L!$B$22</definedName>
    <definedName name="MSMC_idle_tot_avddlvs">'Calculation sheet'!#REF!</definedName>
    <definedName name="MSMC_idle_tot_CVDD">'Calculation sheet'!$E$334</definedName>
    <definedName name="MSMC_idle_tot_CVDD1">'Calculation sheet'!$F$334</definedName>
    <definedName name="MSMC_idle_tot_Dimm">'Calculation sheet'!#REF!</definedName>
    <definedName name="MSMC_idle_tot_DVDD15">'Calculation sheet'!#REF!</definedName>
    <definedName name="MSMC_idle_tot_DVDD18">'Calculation sheet'!#REF!</definedName>
    <definedName name="MSMC_idle_tot_DVDD33">'Calculation sheet'!#REF!</definedName>
    <definedName name="MSMC_IDLE_Total_CVDDT">'Calculation sheet'!#REF!</definedName>
    <definedName name="MSMC_IDLE_Total_CVDDT1">'Calculation sheet'!#REF!</definedName>
    <definedName name="MSMC_util">TCI6630K2L!$D$22</definedName>
    <definedName name="MSMC_util_per">'Calculation sheet'!$A$333</definedName>
    <definedName name="mW_mA_sel_cvdd">'Calculation sheet'!$M$3</definedName>
    <definedName name="mW_mA_sel_cvdd1">'Calculation sheet'!$N$3</definedName>
    <definedName name="mW_mA_sel_cvddt">TCI6630K2L!#REF!</definedName>
    <definedName name="mW_mA_sel_cvddt1">TCI6630K2L!#REF!</definedName>
    <definedName name="mW_mA_sel_dvdd15">'Calculation sheet'!$O$3</definedName>
    <definedName name="mW_mA_sel_dvdd18">'Calculation sheet'!$P$3</definedName>
    <definedName name="mW_mA_sel_dvdd33">'Calculation sheet'!$Q$3</definedName>
    <definedName name="mW_mA_sel_vddahv">'Calculation sheet'!$R$3</definedName>
    <definedName name="mW_mA_sel_vddalh">'Calculation sheet'!$S$3</definedName>
    <definedName name="mW_mA_seldvdd18">'Calculation sheet'!$V$2</definedName>
    <definedName name="Netcp_Act_Final_AVDDLVS">'Calculation sheet'!#REF!</definedName>
    <definedName name="Netcp_Act_Final_CVDD">'Calculation sheet'!$E$354</definedName>
    <definedName name="Netcp_Act_Final_CVDD1">'Calculation sheet'!$F$354</definedName>
    <definedName name="Netcp_Act_Final_CVDDT">'Calculation sheet'!#REF!</definedName>
    <definedName name="Netcp_Act_Final_CVDDT1">'Calculation sheet'!#REF!</definedName>
    <definedName name="Netcp_Act_Final_DIMM">'Calculation sheet'!#REF!</definedName>
    <definedName name="Netcp_Act_Final_DVDD15">'Calculation sheet'!#REF!</definedName>
    <definedName name="Netcp_Act_Final_DVDD18">'Calculation sheet'!#REF!</definedName>
    <definedName name="Netcp_Act_Final_DVDD33">'Calculation sheet'!#REF!</definedName>
    <definedName name="NETCP_IDLE_AVDDLVS">'Calculation sheet'!#REF!</definedName>
    <definedName name="NETCP_Idle_CVDD">'Calculation sheet'!$E$347</definedName>
    <definedName name="NETCP_IDLE_CVDD1">'Calculation sheet'!$F$347</definedName>
    <definedName name="NETCP_IDLE_CVDDT">'Calculation sheet'!#REF!</definedName>
    <definedName name="NETCP_IDLE_CVDDT1">'Calculation sheet'!#REF!</definedName>
    <definedName name="NETCP_IDLE_DIMM">'Calculation sheet'!#REF!</definedName>
    <definedName name="NETCP_IDLE_DVDD15">'Calculation sheet'!#REF!</definedName>
    <definedName name="NETCP_IDLE_DVDD18">'Calculation sheet'!#REF!</definedName>
    <definedName name="NETCP_IDLE_DVDD33">'Calculation sheet'!#REF!</definedName>
    <definedName name="netcp_mode_list">'Calculation sheet'!$E$340</definedName>
    <definedName name="Netcp_Total_avddlvs">'Calculation sheet'!#REF!</definedName>
    <definedName name="Netcp_Total_CVDD">'Calculation sheet'!$E$353</definedName>
    <definedName name="Netcp_Total_CVDD1">'Calculation sheet'!$F$353</definedName>
    <definedName name="Netcp_Total_CVDDT">'Calculation sheet'!#REF!</definedName>
    <definedName name="Netcp_Total_CVDDT1">'Calculation sheet'!#REF!</definedName>
    <definedName name="Netcp_Total_Dimm">'Calculation sheet'!#REF!</definedName>
    <definedName name="Netcp_Total_DVDD15">'Calculation sheet'!#REF!</definedName>
    <definedName name="Netcp_Total_DVDD18">'Calculation sheet'!#REF!</definedName>
    <definedName name="Netcp_Total_DVDD33">'Calculation sheet'!#REF!</definedName>
    <definedName name="num_aif2">TCI6630K2L!#REF!</definedName>
    <definedName name="num_fftc">TCI6630K2L!$E$48</definedName>
    <definedName name="Num_of_Hyperlink">TCI6630K2L!$E$33</definedName>
    <definedName name="num_RACs">TCI6630K2L!#REF!</definedName>
    <definedName name="num_RACs1">TCI6630K2L!#REF!</definedName>
    <definedName name="num_tcp">TCI6630K2L!$E$61</definedName>
    <definedName name="obsai_cppi_base">'Calculation sheet'!$E$460</definedName>
    <definedName name="obsai_dio_base">'Calculation sheet'!$E$454</definedName>
    <definedName name="OM_num_pks">TCI6630K2L!#REF!</definedName>
    <definedName name="Operating_freq">'Calculation sheet'!$D$3</definedName>
    <definedName name="OSR_Act_cvdd">'Calculation sheet'!$E$636</definedName>
    <definedName name="OSR_Act_cvdd1">'Calculation sheet'!$F$636</definedName>
    <definedName name="OSR_enable">TCI6630K2L!$B$40</definedName>
    <definedName name="OSR_totol_cvdd_idle">'Calculation sheet'!$E$634</definedName>
    <definedName name="OSR_totol_cvdd1_idle">'Calculation sheet'!$F$634</definedName>
    <definedName name="OSR_util">TCI6630K2L!$D$40</definedName>
    <definedName name="OSR_util_per">'Calculation sheet'!$A$633</definedName>
    <definedName name="PA_ACT_AVDDLVS">'Calculation sheet'!#REF!</definedName>
    <definedName name="PA_Act_CVDD">'Calculation sheet'!$E$349</definedName>
    <definedName name="PA_ACT_CVDD1">'Calculation sheet'!$F$349</definedName>
    <definedName name="PA_ACT_CVDDT">'Calculation sheet'!#REF!</definedName>
    <definedName name="PA_ACT_CVDDT1">'Calculation sheet'!#REF!</definedName>
    <definedName name="PA_ACT_DIMM">'Calculation sheet'!#REF!</definedName>
    <definedName name="PA_ACT_DVDD15">'Calculation sheet'!#REF!</definedName>
    <definedName name="PA_ACT_DVDD18">'Calculation sheet'!#REF!</definedName>
    <definedName name="PA_ACT_DVDD33">'Calculation sheet'!#REF!</definedName>
    <definedName name="pa_idle_tot_vddahv">'Calculation sheet'!$G$347</definedName>
    <definedName name="pa_idle_tot_vddalh">'Calculation sheet'!$H$347</definedName>
    <definedName name="pass_act_tot_cvdd">'Calculation sheet'!$E$352</definedName>
    <definedName name="pass_act_tot_cvdd1">'Calculation sheet'!$F$352</definedName>
    <definedName name="PASS_en">TCI6630K2L!$B$39</definedName>
    <definedName name="pass_mode">TCI6630K2L!$F$39</definedName>
    <definedName name="pass_switch">TCI6630K2L!#REF!</definedName>
    <definedName name="pass_switch_per">'Calculation sheet'!$H$341</definedName>
    <definedName name="pass_util">TCI6630K2L!$D$39</definedName>
    <definedName name="pass_util_per">'Calculation sheet'!$F$341</definedName>
    <definedName name="PCIe_0_Act_total_cvdd">'Calculation sheet'!$E$260</definedName>
    <definedName name="PCIe_0_Act_total_cvdd1">'Calculation sheet'!$F$260</definedName>
    <definedName name="PCIe_0_en">TCI6630K2L!$B$34</definedName>
    <definedName name="PCIe_0_idle_tot_cvdd">'Calculation sheet'!$E$256</definedName>
    <definedName name="PCIe_0_idle_tot_cvdd1">'Calculation sheet'!$F$256</definedName>
    <definedName name="pcie_0_idle_tot_vddahv">'Calculation sheet'!$H$256</definedName>
    <definedName name="pcie_0_idle_tot_vddalh">'Calculation sheet'!$I$256</definedName>
    <definedName name="PCIe_0_read_cvdd">'Calculation sheet'!$E$259</definedName>
    <definedName name="PCIe_0_read_cvdd1">'Calculation sheet'!$F$259</definedName>
    <definedName name="PCIe_0_util">TCI6630K2L!$D$34</definedName>
    <definedName name="PCIe_0_util_per">'Calculation sheet'!$B$250</definedName>
    <definedName name="PCIe_0_write_cvdd">'Calculation sheet'!$E$258</definedName>
    <definedName name="PCIe_0_write_cvdd1">'Calculation sheet'!$F$258</definedName>
    <definedName name="PCIe_1_Act_total_cvdd">'Calculation sheet'!$E$245</definedName>
    <definedName name="PCIe_1_Act_total_cvdd1">'Calculation sheet'!$F$260</definedName>
    <definedName name="PCIe_1_en">TCI6630K2L!$B$35</definedName>
    <definedName name="PCIe_1_idle_tot_cvdd">'Calculation sheet'!$E$241</definedName>
    <definedName name="PCIe_1_idle_tot_cvdd1">'Calculation sheet'!$F$241</definedName>
    <definedName name="pcie_1_idle_tot_vddahv">'Calculation sheet'!$H$241</definedName>
    <definedName name="pcie_1_idle_tot_vddalh">'Calculation sheet'!$I$241</definedName>
    <definedName name="PCIe_1_read_cvdd">'Calculation sheet'!$E$244</definedName>
    <definedName name="PCIe_1_read_cvdd1">'Calculation sheet'!$F$244</definedName>
    <definedName name="PCIe_1_util">TCI6630K2L!$D$35</definedName>
    <definedName name="PCIe_1_util_per">'Calculation sheet'!$B$235</definedName>
    <definedName name="PCIe_1_write_cvdd">'Calculation sheet'!$E$243</definedName>
    <definedName name="PCIe_1_write_cvdd1">'Calculation sheet'!$F$243</definedName>
    <definedName name="pcie_act_tot_dvdd18">'Calculation sheet'!#REF!</definedName>
    <definedName name="Pcie_act_tot_dvdd33">'Calculation sheet'!#REF!</definedName>
    <definedName name="pcie_act_total_avddlvs">'Calculation sheet'!#REF!</definedName>
    <definedName name="PCIe_Act_total_cvdd">'Calculation sheet'!$E$260</definedName>
    <definedName name="PCIe_Act_total_cvdd1">'Calculation sheet'!$F$260</definedName>
    <definedName name="PCIe_Act_Total_CVDDT">'Calculation sheet'!#REF!</definedName>
    <definedName name="PCIe_Act_Total_CVDDT1">'Calculation sheet'!#REF!</definedName>
    <definedName name="pcie_act_total_dimm">'Calculation sheet'!#REF!</definedName>
    <definedName name="PCIe_Act_total_dvdd15">'Calculation sheet'!#REF!</definedName>
    <definedName name="pcie_clk_avddlvs">'Calculation sheet'!#REF!</definedName>
    <definedName name="PCIe_clk_cvdd">'Calculation sheet'!$E$255</definedName>
    <definedName name="PCIe_clk_cvdd1">'Calculation sheet'!$F$255</definedName>
    <definedName name="PCIe_Clk_CVDDT">'Calculation sheet'!#REF!</definedName>
    <definedName name="PCIe_clk_CVDDT1">'Calculation sheet'!#REF!</definedName>
    <definedName name="pcie_clk_dimm">'Calculation sheet'!#REF!</definedName>
    <definedName name="PCIe_clk_dvdd15">'Calculation sheet'!#REF!</definedName>
    <definedName name="Pcie_clk_dvdd18">'Calculation sheet'!#REF!</definedName>
    <definedName name="Pcie_clk_dvdd33">'Calculation sheet'!#REF!</definedName>
    <definedName name="PCIe_en">TCI6630K2L!$B$34</definedName>
    <definedName name="PCIe_idle_tot_cvdd">'Calculation sheet'!$E$256</definedName>
    <definedName name="PCIe_idle_tot_cvdd1">'Calculation sheet'!$F$256</definedName>
    <definedName name="PCIe_idle_tot_dvdd15">'Calculation sheet'!#REF!</definedName>
    <definedName name="Pcie_Idle_Total_CVDDT">'Calculation sheet'!#REF!</definedName>
    <definedName name="Pcie_Idle_Total_CVDDT1">'Calculation sheet'!#REF!</definedName>
    <definedName name="pcie_read_avddlvs">'Calculation sheet'!#REF!</definedName>
    <definedName name="PCIe_read_cvdd">'Calculation sheet'!$E$259</definedName>
    <definedName name="PCIe_read_cvdd1">'Calculation sheet'!$F$259</definedName>
    <definedName name="PCIE_Read_CVDDT">'Calculation sheet'!#REF!</definedName>
    <definedName name="PCIE_READ_CVDDT1">'Calculation sheet'!#REF!</definedName>
    <definedName name="pcie_read_dimm">'Calculation sheet'!#REF!</definedName>
    <definedName name="PCIe_read_dvdd15">'Calculation sheet'!#REF!</definedName>
    <definedName name="pcie_read_dvdd18">'Calculation sheet'!#REF!</definedName>
    <definedName name="pcie_read_dvdd33">'Calculation sheet'!#REF!</definedName>
    <definedName name="PCIe_reads_per">TCI6630K2L!#REF!</definedName>
    <definedName name="PCIe_switch">TCI6630K2L!#REF!</definedName>
    <definedName name="Pcie_switch_per">'Calculation sheet'!$D$250</definedName>
    <definedName name="PCIe_util">TCI6630K2L!$D$34</definedName>
    <definedName name="PCIe_util_per">'Calculation sheet'!$B$250</definedName>
    <definedName name="pcie_write_avddlvs">'Calculation sheet'!#REF!</definedName>
    <definedName name="PCIe_write_cvdd">'Calculation sheet'!$E$258</definedName>
    <definedName name="PCIe_write_cvdd1">'Calculation sheet'!$F$258</definedName>
    <definedName name="PCIE_write_CVDDT">'Calculation sheet'!#REF!</definedName>
    <definedName name="PCIE_write_CVDDT1">'Calculation sheet'!#REF!</definedName>
    <definedName name="pcie_write_dimm">'Calculation sheet'!#REF!</definedName>
    <definedName name="PCIe_write_dvdd15">'Calculation sheet'!#REF!</definedName>
    <definedName name="pcie_write_dvdd18">'Calculation sheet'!#REF!</definedName>
    <definedName name="pcie_write_dvdd33">'Calculation sheet'!#REF!</definedName>
    <definedName name="PCIe_writes">TCI6630K2L!#REF!</definedName>
    <definedName name="PCIe_writes_per">TCI6630K2L!#REF!</definedName>
    <definedName name="PD_10GBE_LEAK_AVDDLVS">TCI6630K2L!#REF!</definedName>
    <definedName name="PD_10GBE_LEAK_AVDDLVS_25">TCI6630K2L!#REF!</definedName>
    <definedName name="PD_10GBE_LEAK_CVDD">TCI6630K2L!#REF!</definedName>
    <definedName name="PD_10GBE_LEAK_CVDD_25">TCI6630K2L!#REF!</definedName>
    <definedName name="PD_10GBE_LEAK_CVDD1">TCI6630K2L!#REF!</definedName>
    <definedName name="PD_10GBE_LEAK_CVDD1_25">TCI6630K2L!#REF!</definedName>
    <definedName name="PD_10GBE_Leak_cvddt">TCI6630K2L!#REF!</definedName>
    <definedName name="PD_10GBE_LEAK_CVDDT_25">TCI6630K2L!#REF!</definedName>
    <definedName name="PD_10GBE_LEAK_CVDDT1">'Calculation sheet'!$K$49</definedName>
    <definedName name="PD_10GBE_LEAK_CVDDT1_25">TCI6630K2L!#REF!</definedName>
    <definedName name="PD_10GBE_LEAK_DIMM">TCI6630K2L!#REF!</definedName>
    <definedName name="PD_10GBE_LEAK_DIMM_25">TCI6630K2L!#REF!</definedName>
    <definedName name="PD_10GBE_LEAK_DVDD15">TCI6630K2L!#REF!</definedName>
    <definedName name="PD_10GBE_LEAK_DVDD15_25">TCI6630K2L!#REF!</definedName>
    <definedName name="PD_10GBE_LEAK_DVDD18">TCI6630K2L!#REF!</definedName>
    <definedName name="PD_10GBE_LEAK_DVDD18_25">TCI6630K2L!#REF!</definedName>
    <definedName name="PD_10GBE_LEAK_DVDD33">TCI6630K2L!#REF!</definedName>
    <definedName name="PD_10GBE_LEAK_DVDD33_25">'Calculation sheet'!$B$49</definedName>
    <definedName name="PD_2_NETCP">'Calculation sheet'!$B$28</definedName>
    <definedName name="PD_2_NETCP_pct">'Calculation sheet'!$B$28</definedName>
    <definedName name="PD_AIF2_LEAK_AVDDLVS">TCI6630K2L!#REF!</definedName>
    <definedName name="PD_AIF2_LEAK_avddlvs_25">TCI6630K2L!#REF!</definedName>
    <definedName name="PD_AIF2_LEAK_CVDD">TCI6630K2L!#REF!</definedName>
    <definedName name="PD_AIF2_LEAK_cvdd_25">TCI6630K2L!#REF!</definedName>
    <definedName name="PD_AIF2_LEAK_cvdd1">TCI6630K2L!#REF!</definedName>
    <definedName name="PD_AIF2_LEAK_cvdd1_25">TCI6630K2L!#REF!</definedName>
    <definedName name="PD_AIF2_LEAK_cvdd11_25">TCI6630K2L!#REF!</definedName>
    <definedName name="PD_AIF2_LEAK_CVDDT">TCI6630K2L!#REF!</definedName>
    <definedName name="PD_AIF2_LEAK_cvddt_25">TCI6630K2L!#REF!</definedName>
    <definedName name="PD_AIF2_LEAK_CVDDT1">'Calculation sheet'!$K$42</definedName>
    <definedName name="PD_AIF2_LEAK_cvddt1_25">TCI6630K2L!#REF!</definedName>
    <definedName name="PD_AIF2_LEAK_DIMM">TCI6630K2L!#REF!</definedName>
    <definedName name="PD_AIF2_LEAK_dimm_25">TCI6630K2L!#REF!</definedName>
    <definedName name="PD_AIF2_LEAK_DVDD15">TCI6630K2L!#REF!</definedName>
    <definedName name="PD_AIF2_LEAK_dvdd15_25">TCI6630K2L!#REF!</definedName>
    <definedName name="PD_AIF2_LEAK_DVDD18">TCI6630K2L!#REF!</definedName>
    <definedName name="PD_AIF2_LEAK_dvdd18_25">TCI6630K2L!#REF!</definedName>
    <definedName name="PD_AIF2_LEAK_DVDD33">TCI6630K2L!#REF!</definedName>
    <definedName name="PD_AIF2_LEAK_dvdd33_25">'Calculation sheet'!$B$42</definedName>
    <definedName name="PD_ARM_COREPAC_LEAK_AVDDLVS">TCI6630K2L!#REF!</definedName>
    <definedName name="PD_ARM_COREPAC_LEAK_CVDD">TCI6630K2L!#REF!</definedName>
    <definedName name="PD_ARM_COREPAC_LEAK_CVDD1">TCI6630K2L!#REF!</definedName>
    <definedName name="PD_ARM_COREPAC_Leak_cvddt">TCI6630K2L!#REF!</definedName>
    <definedName name="PD_ARM_COREPAC_LEAK_CVDDT1">'Calculation sheet'!$K$50</definedName>
    <definedName name="PD_ARM_COREPAC_LEAK_DIMM">TCI6630K2L!#REF!</definedName>
    <definedName name="PD_ARM_COREPAC_LEAK_DVDD15">TCI6630K2L!#REF!</definedName>
    <definedName name="PD_ARM_COREPAC_LEAK_DVDD18">TCI6630K2L!#REF!</definedName>
    <definedName name="PD_ARM_COREPAC_LEAK_DVDD33">TCI6630K2L!#REF!</definedName>
    <definedName name="PD_ARM_SMARTREFLEX_LEAK_AVDDLVS">TCI6630K2L!#REF!</definedName>
    <definedName name="PD_ARM_SMARTREFLEX_Leak_cvdd">TCI6630K2L!#REF!</definedName>
    <definedName name="PD_ARM_SMARTREFLEX_LEAK_CVDD1">TCI6630K2L!#REF!</definedName>
    <definedName name="PD_ARM_SMARTREFLEX_LEAK_CVDDT">TCI6630K2L!#REF!</definedName>
    <definedName name="PD_ARM_SMARTREFLEX_LEAK_CVDDT1">'Calculation sheet'!#REF!</definedName>
    <definedName name="PD_ARM_SMARTREFLEX_LEAK_DIMM">TCI6630K2L!#REF!</definedName>
    <definedName name="PD_ARM_SMARTREFLEX_LEAK_DVDD15">TCI6630K2L!#REF!</definedName>
    <definedName name="PD_ARM_SMARTREFLEX_LEAK_DVDD18">TCI6630K2L!#REF!</definedName>
    <definedName name="PD_ARM_SMARTREFLEX_LEAK_DVDD33">TCI6630K2L!#REF!</definedName>
    <definedName name="PD_BCP_LEAK_AVDDLVS">TCI6630K2L!#REF!</definedName>
    <definedName name="PD_BCP_LEAK_AVDDLVS_25">TCI6630K2L!#REF!</definedName>
    <definedName name="PD_BCP_Leak_cvdd">TCI6630K2L!#REF!</definedName>
    <definedName name="PD_BCP_LEAK_CVDD_25">TCI6630K2L!#REF!</definedName>
    <definedName name="PD_BCP_LEAK_CVDD1">TCI6630K2L!#REF!</definedName>
    <definedName name="PD_BCP_LEAK_cvdd1_25">TCI6630K2L!#REF!</definedName>
    <definedName name="PD_BCP_LEAK_CVDDT">TCI6630K2L!#REF!</definedName>
    <definedName name="PD_BCP_LEAK_CVDDt_25">TCI6630K2L!#REF!</definedName>
    <definedName name="PD_BCP_LEAK_CVDDT1">'Calculation sheet'!$K$46</definedName>
    <definedName name="PD_BCP_LEAK_cvddt1_25">TCI6630K2L!#REF!</definedName>
    <definedName name="PD_BCP_LEAK_DIMM">TCI6630K2L!#REF!</definedName>
    <definedName name="PD_BCP_LEAK_DIMM_25">TCI6630K2L!#REF!</definedName>
    <definedName name="PD_BCP_LEAK_DVDD15">TCI6630K2L!#REF!</definedName>
    <definedName name="PD_BCP_LEAK_DVDD15_25">TCI6630K2L!#REF!</definedName>
    <definedName name="PD_BCP_LEAK_DVDD18">TCI6630K2L!#REF!</definedName>
    <definedName name="PD_BCP_LEAK_DVDD18_25">TCI6630K2L!#REF!</definedName>
    <definedName name="PD_BCP_LEAK_DVDD33">TCI6630K2L!#REF!</definedName>
    <definedName name="PD_BCP_LEAK_DVDD33_25">'Calculation sheet'!$B$46</definedName>
    <definedName name="PD_CORE0_LEAK_AVDDLVS">TCI6630K2L!#REF!</definedName>
    <definedName name="PD_CORE0_leak_cvdd">TCI6630K2L!#REF!</definedName>
    <definedName name="PD_Core0_Leak_CVDD_25">TCI6630K2L!#REF!</definedName>
    <definedName name="PD_CORE0_LEAK_CVDD1">TCI6630K2L!#REF!</definedName>
    <definedName name="PD_Core0_leak_cvdd1_25">TCI6630K2L!#REF!</definedName>
    <definedName name="PD_CORE0_Leak_cvddT">TCI6630K2L!#REF!</definedName>
    <definedName name="PD_Core0_Leak_CVDDT_25">TCI6630K2L!#REF!</definedName>
    <definedName name="PD_Core0_Leak_CVDDT1">'Calculation sheet'!$K$34</definedName>
    <definedName name="PD_Core0_Leak_CVDDT1_25">TCI6630K2L!#REF!</definedName>
    <definedName name="PD_CORE0_LEAK_DIMM">TCI6630K2L!#REF!</definedName>
    <definedName name="PD_CORE0_LEAK_DVDD15">TCI6630K2L!#REF!</definedName>
    <definedName name="PD_CORE0_LEAK_DVDD18">TCI6630K2L!#REF!</definedName>
    <definedName name="PD_CORE0_LEAK_DVDD33">TCI6630K2L!#REF!</definedName>
    <definedName name="PD_CORE1_LEAK_AVDDLVS">TCI6630K2L!#REF!</definedName>
    <definedName name="PD_Core1_Leak_CVDD">TCI6630K2L!#REF!</definedName>
    <definedName name="PD_Core1_Leak_CVDD_25">TCI6630K2L!#REF!</definedName>
    <definedName name="PD_Core1_Leak_CVDD1">TCI6630K2L!#REF!</definedName>
    <definedName name="PD_Core1_Leak_Cvdd1_25">TCI6630K2L!#REF!</definedName>
    <definedName name="PD_Core1_Leak_CvddT">TCI6630K2L!#REF!</definedName>
    <definedName name="PD_Core1_Leak_CVDDT_25">TCI6630K2L!#REF!</definedName>
    <definedName name="PD_Core1_Leak_CVDDT1">'Calculation sheet'!$K$35</definedName>
    <definedName name="PD_Core1_Leak_CVDDT1_25">TCI6630K2L!#REF!</definedName>
    <definedName name="PD_CORE1_LEAK_DIMM">TCI6630K2L!#REF!</definedName>
    <definedName name="PD_CORE1_LEAK_DVDD15">TCI6630K2L!#REF!</definedName>
    <definedName name="PD_CORE1_LEAK_DVDD18">TCI6630K2L!#REF!</definedName>
    <definedName name="PD_CORE1_LEAK_DVDD33">TCI6630K2L!#REF!</definedName>
    <definedName name="PD_CORE2_LEAK_AVDDLVS">TCI6630K2L!#REF!</definedName>
    <definedName name="PD_Core2_Leak_CVDD">TCI6630K2L!#REF!</definedName>
    <definedName name="PD_Core2_Leak_Cvdd_25">TCI6630K2L!#REF!</definedName>
    <definedName name="PD_Core2_Leak_CVDD1">TCI6630K2L!#REF!</definedName>
    <definedName name="PD_Core2_Leak_Cvdd1_25">TCI6630K2L!#REF!</definedName>
    <definedName name="PD_Core2_Leak_CVDDT">TCI6630K2L!#REF!</definedName>
    <definedName name="PD_Core2_Leak_CVDDT_25">TCI6630K2L!#REF!</definedName>
    <definedName name="PD_Core2_Leak_CVDDT1">'Calculation sheet'!$K$36</definedName>
    <definedName name="PD_Core2_Leak_CVDDT1_25">TCI6630K2L!#REF!</definedName>
    <definedName name="PD_CORE2_LEAK_DIMM">TCI6630K2L!#REF!</definedName>
    <definedName name="PD_CORE2_LEAK_DVDD15">TCI6630K2L!#REF!</definedName>
    <definedName name="PD_CORE2_LEAK_DVDD18">TCI6630K2L!#REF!</definedName>
    <definedName name="PD_CORE2_LEAK_DVDD33">TCI6630K2L!#REF!</definedName>
    <definedName name="PD_CORE3_LEAK_AVDDLVS">TCI6630K2L!#REF!</definedName>
    <definedName name="PD_CORE3_Leak_cvdd">TCI6630K2L!#REF!</definedName>
    <definedName name="PD_Core3_Leak_CVDD_25">TCI6630K2L!#REF!</definedName>
    <definedName name="PD_CORE3_LEAK_CVDD1">TCI6630K2L!#REF!</definedName>
    <definedName name="PD_Core3_Leak_CVDD1_25">TCI6630K2L!#REF!</definedName>
    <definedName name="PD_CORE3_Leak_cvddt">TCI6630K2L!#REF!</definedName>
    <definedName name="PD_Core3_Leak_CVDDT_25">TCI6630K2L!#REF!</definedName>
    <definedName name="PD_CORE3_LEAK_CVDDT1">'Calculation sheet'!$K$37</definedName>
    <definedName name="PD_Core3_Leak_CVDDT1_25">TCI6630K2L!#REF!</definedName>
    <definedName name="PD_CORE3_LEAK_DIMM">TCI6630K2L!#REF!</definedName>
    <definedName name="PD_CORE3_LEAK_DVDD15">TCI6630K2L!#REF!</definedName>
    <definedName name="PD_CORE3_LEAK_DVDD18">TCI6630K2L!#REF!</definedName>
    <definedName name="PD_CORE3_LEAK_DVDD33">TCI6630K2L!#REF!</definedName>
    <definedName name="PD_CORE4_LEAK_AVDDLVS">TCI6630K2L!#REF!</definedName>
    <definedName name="PD_CORE4_Leak_cvdd">TCI6630K2L!#REF!</definedName>
    <definedName name="PD_Core4_Leak_CVDD_25">TCI6630K2L!#REF!</definedName>
    <definedName name="PD_CORE4_LEAK_CVDD1">TCI6630K2L!#REF!</definedName>
    <definedName name="PD_Core4_Leak_CVDD1_25">TCI6630K2L!#REF!</definedName>
    <definedName name="PD_CORE4_Leak_cvddt">TCI6630K2L!#REF!</definedName>
    <definedName name="PD_Core4_Leak_CVDDT_25">TCI6630K2L!#REF!</definedName>
    <definedName name="PD_CORE4_LEAK_CVDDT1">'Calculation sheet'!#REF!</definedName>
    <definedName name="PD_Core4_Leak_CVDDT1_25">TCI6630K2L!#REF!</definedName>
    <definedName name="PD_CORE4_LEAK_DIMM">TCI6630K2L!#REF!</definedName>
    <definedName name="PD_CORE4_LEAK_DVDD15">TCI6630K2L!#REF!</definedName>
    <definedName name="PD_CORE4_LEAK_DVDD18">TCI6630K2L!#REF!</definedName>
    <definedName name="PD_CORE4_LEAK_DVDD33">TCI6630K2L!#REF!</definedName>
    <definedName name="PD_CORE5_LEAK_AVDDLVS">TCI6630K2L!#REF!</definedName>
    <definedName name="PD_CORE5_Leak_cvdd">TCI6630K2L!#REF!</definedName>
    <definedName name="PD_Core5_Leak_CVDD_25">TCI6630K2L!#REF!</definedName>
    <definedName name="PD_CORE5_LEAK_CVDD1">TCI6630K2L!#REF!</definedName>
    <definedName name="PD_Core5_Leak_CVDD1_25">TCI6630K2L!#REF!</definedName>
    <definedName name="PD_CORE5_Leak_cvddt">TCI6630K2L!#REF!</definedName>
    <definedName name="PD_Core5_Leak_CVDDT_25">TCI6630K2L!#REF!</definedName>
    <definedName name="PD_CORE5_LEAK_CVDDT1">'Calculation sheet'!#REF!</definedName>
    <definedName name="PD_Core5_Leak_CVDDT1_25">TCI6630K2L!#REF!</definedName>
    <definedName name="PD_CORE5_LEAK_DIMM">TCI6630K2L!#REF!</definedName>
    <definedName name="PD_CORE5_LEAK_DVDD15">TCI6630K2L!#REF!</definedName>
    <definedName name="PD_CORE5_LEAK_DVDD18">TCI6630K2L!#REF!</definedName>
    <definedName name="PD_CORE5_LEAK_DVDD33">TCI6630K2L!#REF!</definedName>
    <definedName name="PD_CORE6_LEAK_AVDDLVS">TCI6630K2L!#REF!</definedName>
    <definedName name="PD_CORE6_Leak_cvdd">TCI6630K2L!#REF!</definedName>
    <definedName name="PD_Core6_Leak_CVDD_25">TCI6630K2L!#REF!</definedName>
    <definedName name="PD_CORE6_LEAK_CVDD1">TCI6630K2L!#REF!</definedName>
    <definedName name="PD_Core6_Leak_CVDD1_25">TCI6630K2L!#REF!</definedName>
    <definedName name="PD_CORE6_leak_cvddt">TCI6630K2L!#REF!</definedName>
    <definedName name="PD_Core6_Leak_CVDDT_25">TCI6630K2L!#REF!</definedName>
    <definedName name="PD_CORE6_LEAK_CVDDT1">'Calculation sheet'!#REF!</definedName>
    <definedName name="PD_Core6_Leak_CVDDT1_25">TCI6630K2L!#REF!</definedName>
    <definedName name="PD_CORE6_LEAK_DIMM">TCI6630K2L!#REF!</definedName>
    <definedName name="PD_CORE6_LEAK_DVDD15">TCI6630K2L!#REF!</definedName>
    <definedName name="PD_CORE6_LEAK_DVDD18">TCI6630K2L!#REF!</definedName>
    <definedName name="PD_CORE6_LEAK_DVDD33">TCI6630K2L!#REF!</definedName>
    <definedName name="PD_CORE7_LEAK_AVDDLVS">TCI6630K2L!#REF!</definedName>
    <definedName name="PD_CORE7_leak_cvdd">TCI6630K2L!#REF!</definedName>
    <definedName name="PD_Core7_Leak_CVDD_25">TCI6630K2L!#REF!</definedName>
    <definedName name="PD_CORE7_LEAK_CVDD1">TCI6630K2L!#REF!</definedName>
    <definedName name="PD_Core7_Leak_CVDD1_25">TCI6630K2L!#REF!</definedName>
    <definedName name="PD_CORE7_leak_cvddt">TCI6630K2L!#REF!</definedName>
    <definedName name="PD_Core7_Leak_CVDDT_25">TCI6630K2L!#REF!</definedName>
    <definedName name="PD_CORE7_LEAK_CVDDT1">'Calculation sheet'!#REF!</definedName>
    <definedName name="PD_Core7_Leak_CVDDT1_25">TCI6630K2L!#REF!</definedName>
    <definedName name="PD_CORE7_LEAK_DIMM">TCI6630K2L!#REF!</definedName>
    <definedName name="PD_CORE7_LEAK_DVDD15">TCI6630K2L!#REF!</definedName>
    <definedName name="PD_CORE7_LEAK_DVDD18">TCI6630K2L!#REF!</definedName>
    <definedName name="PD_CORE7_LEAK_DVDD33">TCI6630K2L!#REF!</definedName>
    <definedName name="PD_EMIF_LEAK_AVDDLVS">TCI6630K2L!#REF!</definedName>
    <definedName name="PD_EMIF_LEAK_AVDDLVS_25">TCI6630K2L!#REF!</definedName>
    <definedName name="PD_EMIF_Leak_cvdd">TCI6630K2L!#REF!</definedName>
    <definedName name="PD_EMIF_LEAK_CVDD_25">TCI6630K2L!#REF!</definedName>
    <definedName name="PD_EMIF_LEAK_CVDD1">TCI6630K2L!#REF!</definedName>
    <definedName name="PD_EMIF_LEAK_CVDD1_25">TCI6630K2L!#REF!</definedName>
    <definedName name="PD_EMIF_Leak_cvddt">TCI6630K2L!#REF!</definedName>
    <definedName name="PD_EMIF_LEAK_CVDDT_25">TCI6630K2L!#REF!</definedName>
    <definedName name="PD_EMIF_LEAK_CVDDT1">'Calculation sheet'!$K$38</definedName>
    <definedName name="PD_EMIF_LEAK_CVDDT1_25">TCI6630K2L!#REF!</definedName>
    <definedName name="PD_EMIF_LEAK_DIMM">TCI6630K2L!#REF!</definedName>
    <definedName name="PD_EMIF_LEAK_DIMM_25">TCI6630K2L!#REF!</definedName>
    <definedName name="PD_EMIF_LEAK_DVDD15">TCI6630K2L!#REF!</definedName>
    <definedName name="PD_EMIF_LEAK_DVDD15_25">TCI6630K2L!#REF!</definedName>
    <definedName name="PD_EMIF_LEAK_DVDD18">TCI6630K2L!#REF!</definedName>
    <definedName name="PD_EMIF_LEAK_DVDD18_25">TCI6630K2L!#REF!</definedName>
    <definedName name="PD_EMIF_LEAK_DVDD33">TCI6630K2L!#REF!</definedName>
    <definedName name="PD_EMIF_LEAK_DVDD33_25">'Calculation sheet'!$B$38</definedName>
    <definedName name="PD_FFTC_0_1_Leak_cvddt">TCI6630K2L!#REF!</definedName>
    <definedName name="PD_FFTC0_1_LEAK_AVDDLVS">TCI6630K2L!#REF!</definedName>
    <definedName name="PD_FFTC0_1_LEAK_AVDDLVS_25">TCI6630K2L!#REF!</definedName>
    <definedName name="PD_FFTC0_1_Leak_cvdd">TCI6630K2L!#REF!</definedName>
    <definedName name="PD_FFTC0_1_LEAK_CVDD_25">TCI6630K2L!#REF!</definedName>
    <definedName name="PD_FFTC0_1_LEAK_CVDD1">TCI6630K2L!#REF!</definedName>
    <definedName name="PD_FFTC0_1_LEAK_CVDD1_25">TCI6630K2L!#REF!</definedName>
    <definedName name="PD_FFTC0_1_LEAK_CVDDT_25">TCI6630K2L!#REF!</definedName>
    <definedName name="PD_FFTC0_1_LEAK_CVDDT1">'Calculation sheet'!$K$41</definedName>
    <definedName name="PD_FFTC0_1_LEAK_CVDDT1_25">TCI6630K2L!#REF!</definedName>
    <definedName name="PD_FFTC0_1_LEAK_DIMM">TCI6630K2L!#REF!</definedName>
    <definedName name="PD_FFTC0_1_LEAK_DIMM_25">TCI6630K2L!#REF!</definedName>
    <definedName name="PD_FFTC0_1_LEAK_DVDD15">TCI6630K2L!#REF!</definedName>
    <definedName name="PD_FFTC0_1_LEAK_DVDD15_25">TCI6630K2L!#REF!</definedName>
    <definedName name="PD_FFTC0_1_LEAK_DVDD18">TCI6630K2L!#REF!</definedName>
    <definedName name="PD_FFTC0_1_LEAK_DVDD18_25">TCI6630K2L!#REF!</definedName>
    <definedName name="PD_FFTC0_1_LEAK_DVDD33">TCI6630K2L!#REF!</definedName>
    <definedName name="PD_FFTC0_1_LEAK_DVDD33_25">'Calculation sheet'!$B$41</definedName>
    <definedName name="PD_FFTC2345_LEAK_AVDDLVS">TCI6630K2L!#REF!</definedName>
    <definedName name="PD_FFTC2345_LEAK_AVDDLVS_25">TCI6630K2L!#REF!</definedName>
    <definedName name="PD_FFTC2345_LEAK_CVDD">TCI6630K2L!#REF!</definedName>
    <definedName name="PD_FFTC2345_LEAK_CVDD_25">TCI6630K2L!#REF!</definedName>
    <definedName name="PD_FFTC2345_LEAK_CVDD1">TCI6630K2L!#REF!</definedName>
    <definedName name="PD_FFTC2345_LEAK_CVDD1_25">TCI6630K2L!#REF!</definedName>
    <definedName name="PD_FFTC2345_Leak_cvddt">TCI6630K2L!#REF!</definedName>
    <definedName name="PD_FFTC2345_LEAK_CVDDT_25">TCI6630K2L!#REF!</definedName>
    <definedName name="PD_FFTC2345_LEAK_CVDDT1">'Calculation sheet'!#REF!</definedName>
    <definedName name="PD_FFTC2345_LEAK_CVDDT1_25">TCI6630K2L!#REF!</definedName>
    <definedName name="PD_FFTC2345_LEAK_DIMM">TCI6630K2L!#REF!</definedName>
    <definedName name="PD_FFTC2345_LEAK_DIMM_25">TCI6630K2L!#REF!</definedName>
    <definedName name="PD_FFTC2345_LEAK_DVDD15">TCI6630K2L!#REF!</definedName>
    <definedName name="PD_FFTC2345_LEAK_DVDD15_25">TCI6630K2L!#REF!</definedName>
    <definedName name="PD_FFTC2345_LEAK_DVDD18">TCI6630K2L!#REF!</definedName>
    <definedName name="PD_FFTC2345_LEAK_DVDD18_25">TCI6630K2L!#REF!</definedName>
    <definedName name="PD_FFTC2345_LEAK_DVDD33">TCI6630K2L!#REF!</definedName>
    <definedName name="PD_FFTC2345_LEAK_DVDD33_25">'Calculation sheet'!#REF!</definedName>
    <definedName name="PD_HYPERLINK0_LEAK_AVDDLVS">TCI6630K2L!#REF!</definedName>
    <definedName name="PD_HYPERLINK0_LEAK_AVDDLVS_25">TCI6630K2L!#REF!</definedName>
    <definedName name="PD_Hyperlink0_LEAK_cvdd">TCI6630K2L!#REF!</definedName>
    <definedName name="PD_Hyperlink0_LEAK_cvdd_25">TCI6630K2L!#REF!</definedName>
    <definedName name="PD_Hyperlink0_LEAK_cvdd1">TCI6630K2L!#REF!</definedName>
    <definedName name="PD_Hyperlink0_LEAK_cvdd1_25">TCI6630K2L!#REF!</definedName>
    <definedName name="PD_HYPERLINK0_LEAK_cvddt">TCI6630K2L!#REF!</definedName>
    <definedName name="PD_Hyperlink0_Leak_CVDDT_25">TCI6630K2L!#REF!</definedName>
    <definedName name="PD_Hyperlink0_Leak_CVDDT1">'Calculation sheet'!$K$31</definedName>
    <definedName name="PD_Hyperlink0_Leak_CVDDT1_25">TCI6630K2L!#REF!</definedName>
    <definedName name="PD_HYPERLINK0_LEAK_DIMM">TCI6630K2L!#REF!</definedName>
    <definedName name="PD_HYPERLINK0_LEAK_DIMM_25">TCI6630K2L!#REF!</definedName>
    <definedName name="PD_HYPERLINK0_LEAK_DVDD15">TCI6630K2L!#REF!</definedName>
    <definedName name="PD_HYPERLINK0_LEAK_DVDD15_25">TCI6630K2L!#REF!</definedName>
    <definedName name="PD_HYPERLINK0_LEAK_DVDD18">TCI6630K2L!#REF!</definedName>
    <definedName name="PD_HYPERLINK0_LEAK_DVDD18_25">TCI6630K2L!#REF!</definedName>
    <definedName name="PD_HYPERLINK0_LEAK_DVDD33">TCI6630K2L!#REF!</definedName>
    <definedName name="PD_HYPERLINK0_LEAK_DVDD33_25">'Calculation sheet'!$B$31</definedName>
    <definedName name="PD_HYPERLINK1_LEAK_AVDDLVS">TCI6630K2L!#REF!</definedName>
    <definedName name="PD_HYPERLINK1_LEAK_CVDD">TCI6630K2L!#REF!</definedName>
    <definedName name="PD_HYPERLINK1_LEAK_CVDD1">TCI6630K2L!#REF!</definedName>
    <definedName name="PD_HYPERLINK1_Leak_cvddt">TCI6630K2L!#REF!</definedName>
    <definedName name="PD_HYPERLINK1_LEAK_CVDDT1">'Calculation sheet'!$K$48</definedName>
    <definedName name="PD_HYPERLINK1_LEAK_DIMM">TCI6630K2L!#REF!</definedName>
    <definedName name="PD_HYPERLINK1_LEAK_DVDD15">TCI6630K2L!#REF!</definedName>
    <definedName name="PD_HYPERLINK1_LEAK_DVDD18">TCI6630K2L!#REF!</definedName>
    <definedName name="PD_HYPERLINK1_LEAK_DVDD33">TCI6630K2L!#REF!</definedName>
    <definedName name="PD_L2SRAM_LEAK_cvdd_25">TCI6630K2L!#REF!</definedName>
    <definedName name="PD_L2SRAM_LEAK_cvdd1">TCI6630K2L!#REF!</definedName>
    <definedName name="PD_MSMC_LEAK_AVDDLVS">TCI6630K2L!#REF!</definedName>
    <definedName name="PD_MSMC_LEAK_AVDDLVS_25">TCI6630K2L!#REF!</definedName>
    <definedName name="PD_MSMC_LEAK_CVDD">TCI6630K2L!#REF!</definedName>
    <definedName name="PD_MSMC_LEAK_cvdd_25">TCI6630K2L!#REF!</definedName>
    <definedName name="PD_MSMC_LEAK_CVDD1">TCI6630K2L!#REF!</definedName>
    <definedName name="PD_MSMC_LEAK_cvdd1_25">TCI6630K2L!#REF!</definedName>
    <definedName name="PD_MSMC_LEAK_CVDDT">TCI6630K2L!#REF!</definedName>
    <definedName name="PD_MSMC_LEAK_CVDDT_25">TCI6630K2L!#REF!</definedName>
    <definedName name="PD_MSMC_LEAK_CVDDT1">'Calculation sheet'!$K$33</definedName>
    <definedName name="PD_MSMC_LEAK_CVDDT1_25">TCI6630K2L!#REF!</definedName>
    <definedName name="PD_MSMC_LEAK_DIMM">TCI6630K2L!#REF!</definedName>
    <definedName name="PD_MSMC_LEAK_DIMM_25">TCI6630K2L!#REF!</definedName>
    <definedName name="PD_MSMC_LEAK_DVDD15">TCI6630K2L!#REF!</definedName>
    <definedName name="PD_MSMC_LEAK_DVDD15_25">TCI6630K2L!#REF!</definedName>
    <definedName name="PD_MSMC_LEAK_DVDD18">TCI6630K2L!#REF!</definedName>
    <definedName name="PD_MSMC_LEAK_DVDD18_25">TCI6630K2L!#REF!</definedName>
    <definedName name="PD_MSMC_LEAK_DVDD33">TCI6630K2L!#REF!</definedName>
    <definedName name="PD_MSMC_LEAK_DVDD33_25">'Calculation sheet'!$B$33</definedName>
    <definedName name="PD_MSMC_RAM_cvddt">TCI6630K2L!#REF!</definedName>
    <definedName name="PD_NETCP_LEAK_AVDDLVS">TCI6630K2L!#REF!</definedName>
    <definedName name="PD_NETCP_LEAK_AVDDLVS_25">TCI6630K2L!#REF!</definedName>
    <definedName name="PD_NETCP_LEAK_CVDD">TCI6630K2L!#REF!</definedName>
    <definedName name="PD_NETCP_Leak_CVDD_25">TCI6630K2L!#REF!</definedName>
    <definedName name="PD_NETCP_Leak_CVDD1">TCI6630K2L!#REF!</definedName>
    <definedName name="PD_NETCP_Leak_CVDD1_25">TCI6630K2L!#REF!</definedName>
    <definedName name="PD_NETCP_LEAK_CVDDT">TCI6630K2L!#REF!</definedName>
    <definedName name="PD_NETCP_LEAK_CVDDT_25">TCI6630K2L!#REF!</definedName>
    <definedName name="PD_NETCP_LEAK_CVDDT1">'Calculation sheet'!$K$28</definedName>
    <definedName name="PD_NETCP_LEAK_CVDDT1_25">TCI6630K2L!#REF!</definedName>
    <definedName name="PD_NETCP_LEAK_DIMM">TCI6630K2L!#REF!</definedName>
    <definedName name="PD_NETCP_LEAK_DIMM_25">TCI6630K2L!#REF!</definedName>
    <definedName name="PD_NETCP_LEAK_DVDD15">TCI6630K2L!#REF!</definedName>
    <definedName name="PD_NETCP_LEAK_DVDD15_25">TCI6630K2L!#REF!</definedName>
    <definedName name="PD_NETCP_LEAK_DVDD18">TCI6630K2L!#REF!</definedName>
    <definedName name="PD_NETCP_LEAK_DVDD18_25">TCI6630K2L!#REF!</definedName>
    <definedName name="PD_NETCP_LEAK_DVDD33">TCI6630K2L!#REF!</definedName>
    <definedName name="PD_NETCP_LEAK_DVDD33_25">'Calculation sheet'!$B$28</definedName>
    <definedName name="PD_PCIE_0_LEAK_DVDD33_25">'Calculation sheet'!$B$29</definedName>
    <definedName name="PD_PCIE_1_LEAK_DVDD33_25">'Calculation sheet'!$B$30</definedName>
    <definedName name="PD_PCIE_LEAK_AVDDLVS">TCI6630K2L!#REF!</definedName>
    <definedName name="PD_PCIE_LEAK_AVDDLVS_25">TCI6630K2L!#REF!</definedName>
    <definedName name="PD_PCIE_LEAK_cvdd">TCI6630K2L!#REF!</definedName>
    <definedName name="PD_PCIE_LEAK_cvdd_25">TCI6630K2L!#REF!</definedName>
    <definedName name="PD_PCIE_LEAK_cvdd1">TCI6630K2L!#REF!</definedName>
    <definedName name="PD_PCIE_LEAK_cvdd1_25">TCI6630K2L!#REF!</definedName>
    <definedName name="PD_PCIE_LEAK_CVDDT">TCI6630K2L!#REF!</definedName>
    <definedName name="PD_PCIE_LEAK_CVDDT_25">TCI6630K2L!#REF!</definedName>
    <definedName name="PD_PCIE_LEAK_CVDDT1">'Calculation sheet'!$K$29</definedName>
    <definedName name="PD_PCIE_LEAK_CVDDT1_25">TCI6630K2L!#REF!</definedName>
    <definedName name="PD_PCIE_LEAK_DIMM">TCI6630K2L!#REF!</definedName>
    <definedName name="PD_PCIe_LEAK_DIMM_25">TCI6630K2L!#REF!</definedName>
    <definedName name="PD_PCIE_LEAK_DVDD15">TCI6630K2L!#REF!</definedName>
    <definedName name="PD_PCIE_LEAK_DVDD15_25">TCI6630K2L!#REF!</definedName>
    <definedName name="PD_PCIE_LEAK_DVDD18">TCI6630K2L!#REF!</definedName>
    <definedName name="PD_PCIE_LEAK_DVDD18_25">TCI6630K2L!#REF!</definedName>
    <definedName name="PD_PCIE_LEAK_DVDD33">TCI6630K2L!#REF!</definedName>
    <definedName name="PD_PCIE_LEAK_DVDD33_25">'Calculation sheet'!$B$29</definedName>
    <definedName name="PD_RAC_2_3_Leak_cvddt">TCI6630K2L!#REF!</definedName>
    <definedName name="PD_RAC_TAC_LEAK_cvdd1">TCI6630K2L!#REF!</definedName>
    <definedName name="PD_RAC_TAC_LEAK_cvdd1_25">TCI6630K2L!#REF!</definedName>
    <definedName name="PD_RAC_TAC_LEAK_cvdd11_25">TCI6630K2L!#REF!</definedName>
    <definedName name="PD_RAC01_TAC_DVDD15">TCI6630K2L!#REF!</definedName>
    <definedName name="PD_RAC01_TAC_DVDD18">TCI6630K2L!#REF!</definedName>
    <definedName name="PD_RAC01_TAC_DVDD33">TCI6630K2L!#REF!</definedName>
    <definedName name="PD_RAC01_TAC_LEAK_AVDDLVS">TCI6630K2L!#REF!</definedName>
    <definedName name="PD_RAC01_TAC_LEAK_AVDDLVS_25">TCI6630K2L!#REF!</definedName>
    <definedName name="PD_RAC01_TAC_Leak_cvdd">TCI6630K2L!#REF!</definedName>
    <definedName name="PD_RAC01_TAC_LEAK_CVDD_25">TCI6630K2L!#REF!</definedName>
    <definedName name="PD_RAC01_TAC_LEAK_CVDD1">TCI6630K2L!#REF!</definedName>
    <definedName name="PD_RAC01_TAC_LEAK_CVDD1_25">TCI6630K2L!#REF!</definedName>
    <definedName name="PD_RAC01_TAC_LEAK_CVDDT">TCI6630K2L!#REF!</definedName>
    <definedName name="PD_RAC01_TAC_LEAK_CVDDT_25">TCI6630K2L!#REF!</definedName>
    <definedName name="PD_RAC01_TAC_LEAK_CVDDT1">'Calculation sheet'!$K$39</definedName>
    <definedName name="PD_RAC01_TAC_LEAK_CVDDT1_25">TCI6630K2L!#REF!</definedName>
    <definedName name="PD_RAC01_TAC_LEAK_DIMM">TCI6630K2L!#REF!</definedName>
    <definedName name="PD_RAC01_TAC_LEAK_DIMM_25">TCI6630K2L!#REF!</definedName>
    <definedName name="PD_RAC01_TAC_LEAK_DVDD15_25">TCI6630K2L!#REF!</definedName>
    <definedName name="PD_RAC01_TAC_LEAK_DVDD18_25">TCI6630K2L!#REF!</definedName>
    <definedName name="PD_RAC01_TAC_LEAK_DVDD33_25">'Calculation sheet'!$B$39</definedName>
    <definedName name="PD_RAC2_3_LEAK_AVDDLVS">TCI6630K2L!#REF!</definedName>
    <definedName name="PD_RAC2_3_LEAK_AVDDLVS_25">TCI6630K2L!#REF!</definedName>
    <definedName name="PD_RAC2_3_Leak_cvdd">TCI6630K2L!#REF!</definedName>
    <definedName name="PD_RAC2_3_LEAK_CVDD_25">TCI6630K2L!#REF!</definedName>
    <definedName name="PD_RAC2_3_LEAK_CVDD1">TCI6630K2L!#REF!</definedName>
    <definedName name="PD_RAC2_3_LEAK_CVDD1_25">TCI6630K2L!#REF!</definedName>
    <definedName name="PD_RAC2_3_LEAK_CVDDT">TCI6630K2L!#REF!</definedName>
    <definedName name="PD_RAC2_3_LEAK_CVDDT_25">TCI6630K2L!#REF!</definedName>
    <definedName name="PD_RAC2_3_LEAK_CVDDT1">'Calculation sheet'!$K$40</definedName>
    <definedName name="PD_RAC2_3_LEAK_CVDDT1_25">TCI6630K2L!#REF!</definedName>
    <definedName name="PD_RAC2_3_LEAK_DIMM">TCI6630K2L!#REF!</definedName>
    <definedName name="PD_RAC2_3_LEAK_DIMM_25">TCI6630K2L!#REF!</definedName>
    <definedName name="PD_RAC2_3_LEAK_DVDD15">TCI6630K2L!#REF!</definedName>
    <definedName name="PD_RAC2_3_LEAK_DVDD15_25">TCI6630K2L!#REF!</definedName>
    <definedName name="PD_RAC2_3_LEAK_DVDD18">TCI6630K2L!#REF!</definedName>
    <definedName name="PD_RAC2_3_LEAK_DVDD18_25">TCI6630K2L!#REF!</definedName>
    <definedName name="PD_RAC2_3_LEAK_DVDD33">TCI6630K2L!#REF!</definedName>
    <definedName name="PD_RAC2_3_LEAK_DVDD33_25">'Calculation sheet'!$B$40</definedName>
    <definedName name="PD_Reserved_2_Leak_cvdd">TCI6630K2L!#REF!</definedName>
    <definedName name="PD_RESERVED_cvddt">TCI6630K2L!#REF!</definedName>
    <definedName name="PD_RESERVED_Leak_cvdd">TCI6630K2L!#REF!</definedName>
    <definedName name="PD_RESERVED2_LEAK_AVDDLVS">"0+'6638'!$AC$52"</definedName>
    <definedName name="PD_RESERVED2_LEAK_CVDD1">TCI6630K2L!#REF!</definedName>
    <definedName name="PD_RESERVED2_LEAK_CVDDT">TCI6630K2L!#REF!</definedName>
    <definedName name="PD_RESERVED2_LEAK_CVDDT1">'Calculation sheet'!$K$47</definedName>
    <definedName name="PD_RESERVED2_LEAK_DIMM">TCI6630K2L!#REF!</definedName>
    <definedName name="PD_RESERVED2_LEAK_DVDD15">TCI6630K2L!#REF!</definedName>
    <definedName name="PD_RESERVED2_LEAK_DVDD18">TCI6630K2L!#REF!</definedName>
    <definedName name="PD_RESERVED2_LEAK_DVDD33">TCI6630K2L!#REF!</definedName>
    <definedName name="PD_SRIO_LEAK_AVDDLVS">TCI6630K2L!#REF!</definedName>
    <definedName name="PD_SRIO_LEAK_AVDDLVS_25">TCI6630K2L!#REF!</definedName>
    <definedName name="PD_SRIO_LEAK_cvdd">TCI6630K2L!#REF!</definedName>
    <definedName name="PD_SRIO_LEAK_cvdd_25">TCI6630K2L!#REF!</definedName>
    <definedName name="PD_SRIO_LEAK_cvdd1">TCI6630K2L!#REF!</definedName>
    <definedName name="PD_SRIO_LEAK_cvdd1_25">TCI6630K2L!#REF!</definedName>
    <definedName name="PD_SRIO_LEAK_CVDDT">TCI6630K2L!#REF!</definedName>
    <definedName name="PD_SRIO_LEAK_CVDDT_25">TCI6630K2L!#REF!</definedName>
    <definedName name="PD_SRIO_LEAK_CVDDT1">'Calculation sheet'!$K$30</definedName>
    <definedName name="PD_SRIO_LEAK_CVDDT1_25">TCI6630K2L!#REF!</definedName>
    <definedName name="PD_SRIO_LEAK_DIMM">TCI6630K2L!#REF!</definedName>
    <definedName name="PD_SRIO_LEAK_DIMM_25">TCI6630K2L!#REF!</definedName>
    <definedName name="PD_SRIO_LEAK_DVDD15">TCI6630K2L!#REF!</definedName>
    <definedName name="PD_SRIO_LEAK_DVDD15_25">TCI6630K2L!#REF!</definedName>
    <definedName name="PD_SRIO_LEAK_DVDD18">TCI6630K2L!#REF!</definedName>
    <definedName name="PD_SRIO_LEAK_DVDD18_25">TCI6630K2L!#REF!</definedName>
    <definedName name="PD_SRIO_LEAK_DVDD33">TCI6630K2L!#REF!</definedName>
    <definedName name="PD_SRIO_LEAK_DVDD33_25">'Calculation sheet'!$B$30</definedName>
    <definedName name="PD_TCP0_1_LEAK_AVDDLVS">TCI6630K2L!#REF!</definedName>
    <definedName name="PD_TCP0_1_LEAK_CVDD">TCI6630K2L!#REF!</definedName>
    <definedName name="PD_TCP0_1_Leak_cvddt">TCI6630K2L!#REF!</definedName>
    <definedName name="PD_TCP0_1_LEAK_CVDDT1">'Calculation sheet'!$K$43</definedName>
    <definedName name="PD_TCP0_1_LEAK_DIMM">TCI6630K2L!#REF!</definedName>
    <definedName name="PD_TCP0_1_LEAK_DVDD15">TCI6630K2L!#REF!</definedName>
    <definedName name="PD_TCP0_1_LEAK_DVDD18">TCI6630K2L!#REF!</definedName>
    <definedName name="PD_TCP0_1_LEAK_DVDD33">TCI6630K2L!#REF!</definedName>
    <definedName name="PD_TCP2_3_LEAK_AVDDLVS">TCI6630K2L!#REF!</definedName>
    <definedName name="PD_TCP2_3_LEAK_CVDD">TCI6630K2L!#REF!</definedName>
    <definedName name="PD_TCP2_3_LEAK_CVDD1">TCI6630K2L!#REF!</definedName>
    <definedName name="PD_TCP2_3_Leak_cvddt">TCI6630K2L!#REF!</definedName>
    <definedName name="PD_TCP2_3_LEAK_CVDDT1">'Calculation sheet'!$K$44</definedName>
    <definedName name="PD_TCP2_3_LEAK_DIMM">TCI6630K2L!#REF!</definedName>
    <definedName name="PD_TCP2_3_LEAK_DVDD15">TCI6630K2L!#REF!</definedName>
    <definedName name="PD_TCP2_3_LEAK_DVDD18">TCI6630K2L!#REF!</definedName>
    <definedName name="PD_TCP2_3_LEAK_DVDD33">TCI6630K2L!#REF!</definedName>
    <definedName name="PD_TCP3D_A_LEAK_AVDDLVS_25">TCI6630K2L!#REF!</definedName>
    <definedName name="PD_TCP3D_A_LEAK_cvdd_25">TCI6630K2L!#REF!</definedName>
    <definedName name="PD_TCP3D_A_LEAK_cvdd1">TCI6630K2L!#REF!</definedName>
    <definedName name="PD_TCP3D_A_LEAK_cvdd1_25">TCI6630K2L!#REF!</definedName>
    <definedName name="PD_TCP3D_A_LEAK_CVDDT_25">TCI6630K2L!#REF!</definedName>
    <definedName name="PD_TCP3D_A_LEAK_CVDDT1_25">TCI6630K2L!#REF!</definedName>
    <definedName name="PD_TCP3D_A_LEAK_DIMM_25">TCI6630K2L!#REF!</definedName>
    <definedName name="PD_TCP3D_A_LEAK_DVDD15_25">TCI6630K2L!#REF!</definedName>
    <definedName name="PD_TCP3D_A_LEAK_DVDD18_25">TCI6630K2L!#REF!</definedName>
    <definedName name="PD_TCP3D_A_LEAK_DVDD33_25">'Calculation sheet'!$B$43</definedName>
    <definedName name="PD_TCP3D_B_LEAK_AVDDLVS_25">TCI6630K2L!#REF!</definedName>
    <definedName name="PD_TCP3D_B_LEAK_CVDD_25">TCI6630K2L!#REF!</definedName>
    <definedName name="PD_TCP3D_B_LEAK_CVDD1_25">TCI6630K2L!#REF!</definedName>
    <definedName name="PD_TCP3D_B_LEAK_CVDDT_25">TCI6630K2L!#REF!</definedName>
    <definedName name="PD_TCP3D_B_LEAK_CVDDt1_25">TCI6630K2L!#REF!</definedName>
    <definedName name="PD_TCP3D_B_LEAK_DIMM_25">TCI6630K2L!#REF!</definedName>
    <definedName name="PD_TCP3D_B_LEAK_DVDD15_25">TCI6630K2L!#REF!</definedName>
    <definedName name="PD_TCP3D_B_LEAK_DVDD18_25">TCI6630K2L!#REF!</definedName>
    <definedName name="PD_TCP3D_B_LEAK_DVDD33_25">'Calculation sheet'!$B$44</definedName>
    <definedName name="PD_TETB_Leak_cvddt">TCI6630K2L!#REF!</definedName>
    <definedName name="PD_VCP_4_5_6_7_LEAK_AVDDLVS">TCI6630K2L!#REF!</definedName>
    <definedName name="PD_VCP_4_5_6_7_Leak_cvdd">TCI6630K2L!#REF!</definedName>
    <definedName name="PD_VCP_4_5_6_7_LEAK_CVDD1">TCI6630K2L!#REF!</definedName>
    <definedName name="PD_VCP_4_5_6_7_LEAK_CVDDT">TCI6630K2L!#REF!</definedName>
    <definedName name="PD_VCP_4_5_6_7_LEAK_CVDDT1">'Calculation sheet'!#REF!</definedName>
    <definedName name="PD_VCP_4_5_6_7_LEAK_DIMM">TCI6630K2L!#REF!</definedName>
    <definedName name="PD_VCP_4_5_6_7_LEAK_DVDD15">TCI6630K2L!#REF!</definedName>
    <definedName name="PD_VCP_4_5_6_7_LEAK_DVDD18">TCI6630K2L!#REF!</definedName>
    <definedName name="PD_VCP_4_5_6_7_LEAK_DVDD33">TCI6630K2L!#REF!</definedName>
    <definedName name="PD_VCP0_1_2_3_LEAK_AVDDLVS">TCI6630K2L!#REF!</definedName>
    <definedName name="PD_VCP0_1_2_3_LEAK_avddlvs_25">TCI6630K2L!#REF!</definedName>
    <definedName name="PD_VCP0_1_2_3_Leak_cvdd">TCI6630K2L!#REF!</definedName>
    <definedName name="PD_VCP0_1_2_3_LEAK_cvdd_25">TCI6630K2L!#REF!</definedName>
    <definedName name="PD_VCP0_1_2_3_LEAK_CVDD1">TCI6630K2L!#REF!</definedName>
    <definedName name="PD_VCP0_1_2_3_LEAK_cvdd1_25">TCI6630K2L!#REF!</definedName>
    <definedName name="PD_VCP0_1_2_3_Leak_cvddt">TCI6630K2L!#REF!</definedName>
    <definedName name="PD_VCP0_1_2_3_LEAK_cvddt_25">TCI6630K2L!#REF!</definedName>
    <definedName name="PD_VCP0_1_2_3_LEAK_CVDDT1">'Calculation sheet'!$K$45</definedName>
    <definedName name="PD_VCP0_1_2_3_LEAK_cvddt1_25">TCI6630K2L!#REF!</definedName>
    <definedName name="PD_VCP0_1_2_3_LEAK_DIMM">TCI6630K2L!#REF!</definedName>
    <definedName name="PD_VCP0_1_2_3_LEAK_dimm_25">TCI6630K2L!#REF!</definedName>
    <definedName name="PD_VCP0_1_2_3_LEAK_DVDD15">TCI6630K2L!#REF!+TCI6630K2L!#REF!</definedName>
    <definedName name="PD_VCP0_1_2_3_LEAK_dvdd15_25">TCI6630K2L!#REF!</definedName>
    <definedName name="PD_VCP0_1_2_3_LEAK_DVDD18">TCI6630K2L!#REF!</definedName>
    <definedName name="PD_VCP0_1_2_3_LEAK_dvdd18_25">TCI6630K2L!#REF!</definedName>
    <definedName name="PD_VCP0_1_2_3_LEAK_DVDD33">TCI6630K2L!#REF!</definedName>
    <definedName name="PD_VCP0_1_2_3_LEAK_dvdd33_25">'Calculation sheet'!$B$45</definedName>
    <definedName name="PD_VCP4567_leak_avddlvs_25">TCI6630K2L!#REF!</definedName>
    <definedName name="PD_VCP4567_leak_cvdd_25">TCI6630K2L!#REF!</definedName>
    <definedName name="PD_VCP4567_leak_cvdd1_25">TCI6630K2L!#REF!</definedName>
    <definedName name="PD_VCP4567_leak_cvddt_25">TCI6630K2L!#REF!</definedName>
    <definedName name="PD_VCP4567_leak_cvddt1_25">TCI6630K2L!#REF!</definedName>
    <definedName name="PD_VCP4567_leak_dimm_25">TCI6630K2L!#REF!</definedName>
    <definedName name="PD_VCP4567_leak_dvdd15_25">TCI6630K2L!#REF!</definedName>
    <definedName name="PD_VCP4567_leak_dvdd18_25">TCI6630K2L!#REF!</definedName>
    <definedName name="PD_VCP4567_leak_dvdd33_25">'Calculation sheet'!#REF!</definedName>
    <definedName name="QM_Act_100Pks_cvdd">'Calculation sheet'!$E$367</definedName>
    <definedName name="QM_Act_100Pks_cvdd1">'Calculation sheet'!$F$367</definedName>
    <definedName name="QM_Act_16Pks_cvdd">'Calculation sheet'!$E$366</definedName>
    <definedName name="QM_Act_16Pks_cvdd1">'Calculation sheet'!$F$366</definedName>
    <definedName name="QM_Act_400Pks_cvdd">'Calculation sheet'!$E$368</definedName>
    <definedName name="QM_Act_400Pks_cvdd1">'Calculation sheet'!$F$368</definedName>
    <definedName name="QM_Act_Max_cvdd">'Calculation sheet'!$E$369</definedName>
    <definedName name="QM_Act_MAX_cvdd1">'Calculation sheet'!$F$369</definedName>
    <definedName name="QM_clock_avddlvs">'Calculation sheet'!#REF!</definedName>
    <definedName name="QM_clock_cvdd">'Calculation sheet'!$E$362</definedName>
    <definedName name="QM_clock_cvdd1">'Calculation sheet'!$F$362</definedName>
    <definedName name="QM_clock_cvddt">'Calculation sheet'!#REF!</definedName>
    <definedName name="QM_clock_cvddt1">'Calculation sheet'!#REF!</definedName>
    <definedName name="QM_clock_dimm">'Calculation sheet'!#REF!</definedName>
    <definedName name="QM_clock_dvdd15">'Calculation sheet'!#REF!</definedName>
    <definedName name="QM_clock_dvdd18">'Calculation sheet'!#REF!</definedName>
    <definedName name="QM_clock_dvdd33">'Calculation sheet'!#REF!</definedName>
    <definedName name="QM_EN">TCI6630K2L!$B$29</definedName>
    <definedName name="QM_idle_tot_avddlvs">'Calculation sheet'!#REF!</definedName>
    <definedName name="QM_idle_tot_cvdd">'Calculation sheet'!$E$363</definedName>
    <definedName name="QM_idle_tot_cvdd1">'Calculation sheet'!$F$363</definedName>
    <definedName name="QM_idle_tot_cvddT">'Calculation sheet'!#REF!</definedName>
    <definedName name="QM_idle_tot_cvddt1">'Calculation sheet'!#REF!</definedName>
    <definedName name="QM_idle_tot_dimm">'Calculation sheet'!#REF!</definedName>
    <definedName name="QM_idle_tot_dvdd15">'Calculation sheet'!#REF!</definedName>
    <definedName name="QM_idle_tot_dvdd18">'Calculation sheet'!#REF!</definedName>
    <definedName name="QM_idle_tot_dvdd33">'Calculation sheet'!#REF!</definedName>
    <definedName name="QM_util">TCI6630K2L!$D$29</definedName>
    <definedName name="QM_util_per">'Calculation sheet'!$A$365</definedName>
    <definedName name="RAC_0_1_en">TCI6630K2L!$B$56</definedName>
    <definedName name="RAC_0_1_total_idle">'Calculation sheet'!$E$546</definedName>
    <definedName name="RAC_0_util">TCI6630K2L!$D$56</definedName>
    <definedName name="RAC_0_util_per">'Calculation sheet'!$A$545</definedName>
    <definedName name="RAC_1_en">TCI6630K2L!$B$57</definedName>
    <definedName name="RAC_1_util">TCI6630K2L!$D$57</definedName>
    <definedName name="RAC_1_util_per">'Calculation sheet'!$A$546</definedName>
    <definedName name="RAC_2_3_en">TCI6630K2L!$B$58</definedName>
    <definedName name="RAC_2_3_enable">TCI6630K2L!#REF!</definedName>
    <definedName name="RAC_2_3_util">TCI6630K2L!#REF!</definedName>
    <definedName name="RAC_2_3_util_per">TCI6630K2L!#REF!</definedName>
    <definedName name="RAC_2_util">TCI6630K2L!$D$58</definedName>
    <definedName name="RAC_2_util_per">'Calculation sheet'!$A$547</definedName>
    <definedName name="RAC_3_en">TCI6630K2L!$B$59</definedName>
    <definedName name="RAC_3_util">TCI6630K2L!$D$59</definedName>
    <definedName name="RAC_3_util_per">'Calculation sheet'!$A$548</definedName>
    <definedName name="RAC_Act_cvdd">'Calculation sheet'!$E$555</definedName>
    <definedName name="RAC_Act_cvdd1">'Calculation sheet'!$F$552</definedName>
    <definedName name="RAC_Act_cvddt">'Calculation sheet'!#REF!</definedName>
    <definedName name="RAC_Act_cvddt1">'Calculation sheet'!$G$552</definedName>
    <definedName name="RAC_Act_total_cvdd">'Calculation sheet'!$E$554+'Calculation sheet'!#REF!</definedName>
    <definedName name="RAC_Clock_avddlvs">'Calculation sheet'!#REF!</definedName>
    <definedName name="RAC_clock_cvdd">'Calculation sheet'!$E$548</definedName>
    <definedName name="RAC_clock_cvdd1">'Calculation sheet'!$F$548</definedName>
    <definedName name="RAC_Clock_cvddt">'Calculation sheet'!#REF!</definedName>
    <definedName name="RAC_Clock_cvddt1">'Calculation sheet'!$G$548</definedName>
    <definedName name="RAC_Clock_dimm">'Calculation sheet'!#REF!</definedName>
    <definedName name="RAC_Clock_dvdd15">'Calculation sheet'!#REF!</definedName>
    <definedName name="RAC_Clock_dvdd18">'Calculation sheet'!#REF!</definedName>
    <definedName name="RAC_Clock_dvdd33">'Calculation sheet'!#REF!</definedName>
    <definedName name="RAC_util">TCI6630K2L!#REF!</definedName>
    <definedName name="RSA_A_CP1_Act_cvdd">'Calculation sheet'!$E$472</definedName>
    <definedName name="RSA_A_CP2_en">TCI6630K2L!#REF!</definedName>
    <definedName name="RSA_B_CP1_Act_cvdd1_11">TCI6630K2L!#REF!</definedName>
    <definedName name="RSA_B_CP1_Act_cvdd11">'Calculation sheet'!$E$473</definedName>
    <definedName name="RSA_B_CP2_en">TCI6630K2L!#REF!</definedName>
    <definedName name="RSA_CP1_Act_cvdd1_11">TCI6630K2L!#REF!</definedName>
    <definedName name="RSA_CP1_Act_final_tot_cvdd1_11">TCI6630K2L!#REF!</definedName>
    <definedName name="RSA_CP1_Act_final_tot_cvdd11">'Calculation sheet'!$E$475</definedName>
    <definedName name="RSA_CP1_Act_total_cvdd1_11">TCI6630K2L!#REF!</definedName>
    <definedName name="RSA_CP1_Act_total_cvdd11">'Calculation sheet'!$E$474</definedName>
    <definedName name="RSA_CP1_clock_cvdd1_11">TCI6630K2L!#REF!</definedName>
    <definedName name="RSA_CP1_clock_cvdd11">'Calculation sheet'!$E$469</definedName>
    <definedName name="RSA_cp1_idle_tot_cvdd1_11">TCI6630K2L!#REF!</definedName>
    <definedName name="RSA_cp1_idle_tot_cvdd11">'Calculation sheet'!$E$470</definedName>
    <definedName name="RSA_CP1_util_per">'Calculation sheet'!#REF!</definedName>
    <definedName name="RSA_CP2_util">TCI6630K2L!#REF!</definedName>
    <definedName name="SA_ACT_AVDDLVS">'Calculation sheet'!#REF!</definedName>
    <definedName name="SA_ACT_CVDD">'Calculation sheet'!$E$350</definedName>
    <definedName name="SA_ACT_CVDD1">'Calculation sheet'!$F$350</definedName>
    <definedName name="SA_ACT_CVDDT">'Calculation sheet'!#REF!</definedName>
    <definedName name="SA_ACT_CVDDT1">'Calculation sheet'!#REF!</definedName>
    <definedName name="SA_ACT_DIMM">'Calculation sheet'!#REF!</definedName>
    <definedName name="SA_ACT_DVDD15">'Calculation sheet'!#REF!</definedName>
    <definedName name="SA_ACT_DVDD18">'Calculation sheet'!#REF!</definedName>
    <definedName name="SA_ACT_DVDD33">'Calculation sheet'!#REF!</definedName>
    <definedName name="SGMII_ACT_AVDDLVS">'Calculation sheet'!#REF!</definedName>
    <definedName name="SGMII_ACT_CVDD">'Calculation sheet'!$E$351</definedName>
    <definedName name="SGMII_Act_CVDD1">'Calculation sheet'!$F$351</definedName>
    <definedName name="SGMII_ACT_CVDDT">'Calculation sheet'!#REF!</definedName>
    <definedName name="SGMII_ACT_CVDDT1">'Calculation sheet'!#REF!</definedName>
    <definedName name="SGMII_ACT_DIMM">'Calculation sheet'!#REF!</definedName>
    <definedName name="SGMII_ACT_DVDD15">'Calculation sheet'!#REF!</definedName>
    <definedName name="SGMII_ACT_DVDD18">'Calculation sheet'!#REF!</definedName>
    <definedName name="SGMII_ACT_DVDD33">'Calculation sheet'!#REF!</definedName>
    <definedName name="SGMII_LN_SEL">TCI6630K2L!$E$39</definedName>
    <definedName name="sio_mp_total_cvddt1">'Calculation sheet'!$G$184</definedName>
    <definedName name="speed_grade">'Calculation sheet'!$D$2</definedName>
    <definedName name="SPI_Act_tot_avddlvs">'Calculation sheet'!#REF!</definedName>
    <definedName name="SPI_Act_tot_cvdd">'Calculation sheet'!$E$273</definedName>
    <definedName name="SPI_Act_tot_cvdd1">'Calculation sheet'!$F$273</definedName>
    <definedName name="SPI_Act_tot_cvddt">'Calculation sheet'!#REF!</definedName>
    <definedName name="SPI_Act_tot_cvddt1">'Calculation sheet'!#REF!</definedName>
    <definedName name="SPI_Act_tot_DIMM">'Calculation sheet'!#REF!</definedName>
    <definedName name="SPI_Act_tot_dvdd15">'Calculation sheet'!#REF!</definedName>
    <definedName name="SPI_Act_tot_dvdd18">'Calculation sheet'!#REF!</definedName>
    <definedName name="SPI_Act_tot_dvdd33">'Calculation sheet'!#REF!</definedName>
    <definedName name="spi_clk_avddlvs">'Calculation sheet'!#REF!</definedName>
    <definedName name="SPI_clk_cvdd">'Calculation sheet'!$E$269</definedName>
    <definedName name="SPI_clk_cvdd1">'Calculation sheet'!$F$269</definedName>
    <definedName name="SPI_clk_cvddt">'Calculation sheet'!#REF!</definedName>
    <definedName name="spi_clk_cvddT1">'Calculation sheet'!#REF!</definedName>
    <definedName name="spi_clk_dimm">'Calculation sheet'!#REF!</definedName>
    <definedName name="spi_clk_dvdd15">'Calculation sheet'!#REF!</definedName>
    <definedName name="SPI_clk_dvdd18">'Calculation sheet'!#REF!</definedName>
    <definedName name="spi_clk_dvdd33">'Calculation sheet'!#REF!</definedName>
    <definedName name="SPI_en">TCI6630K2L!$B$76</definedName>
    <definedName name="spi_idle_tot_avddlvs">'Calculation sheet'!#REF!</definedName>
    <definedName name="spi_idle_tot_cvdd">'Calculation sheet'!$E$270</definedName>
    <definedName name="spi_idle_tot_cvdd1">'Calculation sheet'!$F$270</definedName>
    <definedName name="spi_idle_tot_cvddt">'Calculation sheet'!#REF!</definedName>
    <definedName name="spi_idle_tot_cvddt1">'Calculation sheet'!#REF!</definedName>
    <definedName name="spi_idle_tot_dimm">'Calculation sheet'!#REF!</definedName>
    <definedName name="spi_idle_tot_dvdd15">'Calculation sheet'!#REF!</definedName>
    <definedName name="spi_idle_tot_dvdd18">'Calculation sheet'!#REF!</definedName>
    <definedName name="spi_idle_tot_dvdd33">'Calculation sheet'!#REF!</definedName>
    <definedName name="spi_num">TCI6630K2L!$E$76</definedName>
    <definedName name="spi_num_list">'Calculation sheet'!$A$271:$A$273</definedName>
    <definedName name="spi_util">TCI6630K2L!$D$76</definedName>
    <definedName name="spi_util_per">'Calculation sheet'!$A$268</definedName>
    <definedName name="SR_total_cvdd_idle">'Calculation sheet'!$E$209</definedName>
    <definedName name="SR_total_cvdd1_idle">'Calculation sheet'!$F$209</definedName>
    <definedName name="SR_total_idle">'Calculation sheet'!$E$209</definedName>
    <definedName name="srio_dio_base_avddlvs">'Calculation sheet'!#REF!</definedName>
    <definedName name="srio_dio_base_cvdd">'Calculation sheet'!$E$190</definedName>
    <definedName name="srio_dio_base_cvdd1">'Calculation sheet'!$F$190</definedName>
    <definedName name="Srio_DIO_Base_CVDDT">'Calculation sheet'!#REF!</definedName>
    <definedName name="Srio_DIO_Base_CVDDT1">'Calculation sheet'!$G$190</definedName>
    <definedName name="srio_dio_base_dimm">'Calculation sheet'!#REF!</definedName>
    <definedName name="srio_dio_base_dvdd15">'Calculation sheet'!$H$190</definedName>
    <definedName name="srio_dio_base_dvdd18">'Calculation sheet'!#REF!</definedName>
    <definedName name="srio_dio_base_dvdd33">'Calculation sheet'!#REF!</definedName>
    <definedName name="srio_dio_cpuf_cvdd">'Calculation sheet'!$E$191</definedName>
    <definedName name="srio_dio_cpuf_cvdd1">'Calculation sheet'!$F$191</definedName>
    <definedName name="SRIO_DIO_cpuf_CVDDT">'Calculation sheet'!#REF!</definedName>
    <definedName name="SRIO_DIO_cpuF_CVDDT1">'Calculation sheet'!$G$191</definedName>
    <definedName name="srio_dio_cpuf_dvdd15">'Calculation sheet'!$H$191</definedName>
    <definedName name="srio_DIO_idle_avddlvs">'Calculation sheet'!#REF!</definedName>
    <definedName name="srio_DIO_idle_cvdd">'Calculation sheet'!$E$187</definedName>
    <definedName name="SRIO_DIO_Idle_CVDD1">'Calculation sheet'!$F$187</definedName>
    <definedName name="SRIO_DIO_Idle_CVDDT">'Calculation sheet'!#REF!</definedName>
    <definedName name="SRIO_DIO_Idle_CVDDT1">'Calculation sheet'!$G$187</definedName>
    <definedName name="srio_DIO_idle_dimm">'Calculation sheet'!#REF!</definedName>
    <definedName name="srio_DIO_idle_dvdd15">'Calculation sheet'!$H$187</definedName>
    <definedName name="srio_DIO_idle_dvdd18">'Calculation sheet'!#REF!</definedName>
    <definedName name="srio_DIO_idle_dvdd33">'Calculation sheet'!#REF!</definedName>
    <definedName name="srio_dio_iofreq_cvdd">'Calculation sheet'!$E$192</definedName>
    <definedName name="srio_dio_iofreq_cvdd1">'Calculation sheet'!$F$192</definedName>
    <definedName name="Srio_dio_Iofreq_CVDDT">'Calculation sheet'!#REF!</definedName>
    <definedName name="Srio_DIO_iofreq_CVDDT1">'Calculation sheet'!$G$192</definedName>
    <definedName name="srio_dio_iofreq_dvdd15">'Calculation sheet'!$H$192</definedName>
    <definedName name="srio_dio_ports_cvdd">'Calculation sheet'!$E$193</definedName>
    <definedName name="srio_dio_ports_cvdd1">'Calculation sheet'!$F$193</definedName>
    <definedName name="SRIO_DIO_ports_CVDDT">'Calculation sheet'!#REF!</definedName>
    <definedName name="SRIO_DIO_Ports_CVDDT1">'Calculation sheet'!$G$193</definedName>
    <definedName name="srio_dio_ports_dvdd15">'Calculation sheet'!$H$193</definedName>
    <definedName name="srio_dio_total_avddlvs">'Calculation sheet'!#REF!</definedName>
    <definedName name="srio_dio_total_cvdd">'Calculation sheet'!$E$194</definedName>
    <definedName name="srio_dio_total_cvdd1">'Calculation sheet'!$F$194</definedName>
    <definedName name="SRIO_DIO_total_CVDDT">'Calculation sheet'!#REF!</definedName>
    <definedName name="SRIO_DIO_total_CVDDT1">'Calculation sheet'!$G$194</definedName>
    <definedName name="srio_dio_total_dimm">'Calculation sheet'!#REF!</definedName>
    <definedName name="srio_dio_total_dvdd15">'Calculation sheet'!$H$194</definedName>
    <definedName name="srio_dio_total_dvdd18">'Calculation sheet'!#REF!</definedName>
    <definedName name="srio_dio_total_dvdd33">'Calculation sheet'!#REF!</definedName>
    <definedName name="srio_en">TCI6630K2L!$B$32</definedName>
    <definedName name="srio_final_avddlvs">'Calculation sheet'!#REF!</definedName>
    <definedName name="srio_final_cvdd">'Calculation sheet'!$E$198</definedName>
    <definedName name="srio_final_cvdd1">'Calculation sheet'!$F$198</definedName>
    <definedName name="Srio_Final_CVDDT">'Calculation sheet'!#REF!</definedName>
    <definedName name="Srio_Final_CVDDT1">'Calculation sheet'!$G$198</definedName>
    <definedName name="srio_final_dimm">'Calculation sheet'!#REF!</definedName>
    <definedName name="srio_final_dvdd15">'Calculation sheet'!$H$198</definedName>
    <definedName name="srio_final_dvdd18">'Calculation sheet'!#REF!</definedName>
    <definedName name="srio_final_dvdd33">'Calculation sheet'!#REF!</definedName>
    <definedName name="srio_idle_avddlvs">'Calculation sheet'!#REF!</definedName>
    <definedName name="srio_idle_cvdd">'Calculation sheet'!$E$177</definedName>
    <definedName name="srio_idle_cvdd1">'Calculation sheet'!$F$177</definedName>
    <definedName name="Srio_Idle_CVDDT">'Calculation sheet'!#REF!</definedName>
    <definedName name="SRIO_Idle_CVDDT1">'Calculation sheet'!$G$177</definedName>
    <definedName name="srio_idle_dimm">'Calculation sheet'!#REF!</definedName>
    <definedName name="srio_idle_dvdd15">'Calculation sheet'!$H$177</definedName>
    <definedName name="Srio_idle_dvdd18">'Calculation sheet'!#REF!</definedName>
    <definedName name="srio_idle_dvdd33">'Calculation sheet'!#REF!</definedName>
    <definedName name="srio_idle_total_avddlvs">'Calculation sheet'!#REF!</definedName>
    <definedName name="srio_idle_total_cvdd">'Calculation sheet'!$E$189</definedName>
    <definedName name="srio_idle_total_cvdd1">'Calculation sheet'!$F$189</definedName>
    <definedName name="Srio_Idle_total_CVDDT">'Calculation sheet'!#REF!</definedName>
    <definedName name="Srio_idle_total_CVDDT1">'Calculation sheet'!$G$189</definedName>
    <definedName name="srio_idle_total_dimm">'Calculation sheet'!#REF!</definedName>
    <definedName name="srio_idle_total_dvdd15">'Calculation sheet'!$H$189</definedName>
    <definedName name="srio_idle_total_dvdd18">'Calculation sheet'!#REF!</definedName>
    <definedName name="srio_idle_total_dvdd33">'Calculation sheet'!#REF!</definedName>
    <definedName name="srio_idle_vddahv">'Calculation sheet'!$G$178</definedName>
    <definedName name="srio_idle_vddalh">'Calculation sheet'!$H$178</definedName>
    <definedName name="srio_lane_list">'Calculation sheet'!$T$178</definedName>
    <definedName name="srio_lanes">TCI6630K2L!$E$32</definedName>
    <definedName name="srio_mode">TCI6630K2L!$F$32</definedName>
    <definedName name="srio_mode_list">'Calculation sheet'!$U$174:$U$175</definedName>
    <definedName name="srio_mp_base_avddlvs">'Calculation sheet'!#REF!</definedName>
    <definedName name="srio_mp_base_cvdd1">'Calculation sheet'!$F$180</definedName>
    <definedName name="srio_mp_base_cvdd11">'Calculation sheet'!$E$180</definedName>
    <definedName name="Srio_Mp_Base_CVDDT">'Calculation sheet'!#REF!</definedName>
    <definedName name="SRIO_MP_Base_CVDDT1">'Calculation sheet'!$G$180</definedName>
    <definedName name="srio_mp_base_dimm">'Calculation sheet'!#REF!</definedName>
    <definedName name="srio_mp_base_dvdd15">'Calculation sheet'!$H$180</definedName>
    <definedName name="srio_mp_base_dvdd18">'Calculation sheet'!#REF!</definedName>
    <definedName name="srio_mp_base_dvdd33">'Calculation sheet'!#REF!</definedName>
    <definedName name="srio_mp_cpuf_cvdd">'Calculation sheet'!$E$181</definedName>
    <definedName name="srio_mp_cpuf_cvdd1">'Calculation sheet'!$F$181</definedName>
    <definedName name="Srio_Mp_CpuF_CVDDT">'Calculation sheet'!#REF!</definedName>
    <definedName name="Srio_MP_cpuF_CVDDT1">'Calculation sheet'!$G$181</definedName>
    <definedName name="srio_mp_cpuf_dvdd15">'Calculation sheet'!$H$181</definedName>
    <definedName name="srio_mp_iofreq_cvdd">'Calculation sheet'!$E$182</definedName>
    <definedName name="srio_mp_iofreq_cvdd1">'Calculation sheet'!$F$182</definedName>
    <definedName name="Srio_mp_iofreq_CVDDT">'Calculation sheet'!#REF!</definedName>
    <definedName name="SRIO_MP_iofreq_CVDDT1">'Calculation sheet'!$G$182</definedName>
    <definedName name="srio_mp_iofreq_dvdd15">'Calculation sheet'!$H$182</definedName>
    <definedName name="srio_mp_ports_cvdd">'Calculation sheet'!$E$183</definedName>
    <definedName name="srio_mp_ports_cvdd1">'Calculation sheet'!$F$183</definedName>
    <definedName name="SRIO_MP_Ports_CVDDT">'Calculation sheet'!#REF!</definedName>
    <definedName name="SRIO_MP_Ports_CVDDT1">'Calculation sheet'!$G$183</definedName>
    <definedName name="srio_mp_ports_dvdd15">'Calculation sheet'!$H$183</definedName>
    <definedName name="srio_mp_total_cvdd">'Calculation sheet'!$E$184</definedName>
    <definedName name="srio_mp_total_cvdd1">'Calculation sheet'!$F$184</definedName>
    <definedName name="srio_mp_total_cvddt">'Calculation sheet'!#REF!</definedName>
    <definedName name="srio_mp_total_dvdd15">'Calculation sheet'!$H$184</definedName>
    <definedName name="srio_rate">TCI6630K2L!$C$32</definedName>
    <definedName name="srio_rate_list">'Calculation sheet'!$S$176</definedName>
    <definedName name="srio_switch">TCI6630K2L!#REF!</definedName>
    <definedName name="srio_switch_per">'Calculation sheet'!$X$175</definedName>
    <definedName name="srio_total_avddlvs">'Calculation sheet'!#REF!</definedName>
    <definedName name="srio_total_cvdd">'Calculation sheet'!$E$196</definedName>
    <definedName name="srio_total_cvdd1">'Calculation sheet'!$F$196</definedName>
    <definedName name="SRIO_total_CVDDT">'Calculation sheet'!#REF!</definedName>
    <definedName name="Srio_Total_cvddt1">'Calculation sheet'!$G$196</definedName>
    <definedName name="srio_total_dimm">'Calculation sheet'!#REF!</definedName>
    <definedName name="srio_total_dvdd15">'Calculation sheet'!$H$196</definedName>
    <definedName name="srio_total_dvdd18">'Calculation sheet'!#REF!</definedName>
    <definedName name="srio_total_dvdd33">'Calculation sheet'!#REF!</definedName>
    <definedName name="srio_util">TCI6630K2L!$D$32</definedName>
    <definedName name="srio_util_per">'Calculation sheet'!$V$175</definedName>
    <definedName name="Status">'Calculation sheet'!$A$66:$A$67</definedName>
    <definedName name="Status_cond">'Calculation sheet'!$C$66:$C$67</definedName>
    <definedName name="sub_comp_avddlvs">TCI6630K2L!#REF!</definedName>
    <definedName name="sub_comp_cvdd">'Calculation sheet'!$F$56</definedName>
    <definedName name="sub_comp_cvdd1">'Calculation sheet'!$G$56</definedName>
    <definedName name="sub_comp_cvdd11">TCI6630K2L!#REF!</definedName>
    <definedName name="Sub_Comp_CVDDT">'Calculation sheet'!$H$56</definedName>
    <definedName name="Sub_Comp_CVDDT1">TCI6630K2L!#REF!</definedName>
    <definedName name="sub_comp_dimm">TCI6630K2L!#REF!</definedName>
    <definedName name="sub_comp_dvdd15">'Calculation sheet'!$B$56</definedName>
    <definedName name="sub_comp_dvdd18">TCI6630K2L!#REF!</definedName>
    <definedName name="sub_comp_dvdd33">TCI6630K2L!#REF!</definedName>
    <definedName name="TAC_Act_cvdd">'Calculation sheet'!$E$569</definedName>
    <definedName name="TAC_Act_cvdd1">'Calculation sheet'!$F$569</definedName>
    <definedName name="TAC_Act_tot_cvdd1_11">'Calculation sheet'!#REF!</definedName>
    <definedName name="TAC_enable">TCI6630K2L!$B$55</definedName>
    <definedName name="TAC_final_act_cvdd1">'Calculation sheet'!$F$571</definedName>
    <definedName name="TAC_total_idle_cvdd">'Calculation sheet'!$E$567</definedName>
    <definedName name="TAC_total_idle_cvdd1">'Calculation sheet'!$F$567</definedName>
    <definedName name="TAC_util">TCI6630K2L!$D$55</definedName>
    <definedName name="TAC_util_per">'Calculation sheet'!$A$566</definedName>
    <definedName name="tcp_idle_total_cvdd">'Calculation sheet'!$E$436</definedName>
    <definedName name="tcp_idle_total_cvdd1">'Calculation sheet'!$F$436</definedName>
    <definedName name="tcp3d_0_enable">TCI6630K2L!$B$61</definedName>
    <definedName name="tcp3d_0_util">TCI6630K2L!$D$61</definedName>
    <definedName name="tcp3d_0_util_per">'Calculation sheet'!$A$427</definedName>
    <definedName name="tcp3d_1_enable">TCI6630K2L!$B$62</definedName>
    <definedName name="tcp3d_1_util">TCI6630K2L!$D$62</definedName>
    <definedName name="tcp3d_1_util_per">'Calculation sheet'!$A$428</definedName>
    <definedName name="tcp3d_2_enable">TCI6630K2L!$B$63</definedName>
    <definedName name="tcp3d_2_util">TCI6630K2L!$D$63</definedName>
    <definedName name="tcp3d_2_util_per">'Calculation sheet'!$A$429</definedName>
    <definedName name="tcp3d_3_enable">TCI6630K2L!$B$64</definedName>
    <definedName name="tcp3d_3_util">TCI6630K2L!$D$64</definedName>
    <definedName name="tcp3d_3_util_per">'Calculation sheet'!$A$430</definedName>
    <definedName name="tcp3d_A_act_cvddt">'Calculation sheet'!#REF!</definedName>
    <definedName name="tcp3d_A_act_cvddt1">'Calculation sheet'!#REF!</definedName>
    <definedName name="tcp3d_A_act_dvdd15">'Calculation sheet'!#REF!</definedName>
    <definedName name="tcp3d_A_act_dvdd18">'Calculation sheet'!#REF!</definedName>
    <definedName name="tcp3d_A_act_dvdd33">'Calculation sheet'!#REF!</definedName>
    <definedName name="tcp3d_A_clock_cvdd">'Calculation sheet'!#REF!</definedName>
    <definedName name="tcp3d_A_clock_cvdd1">'Calculation sheet'!#REF!</definedName>
    <definedName name="tcp3d_A_leak_dvdd33">'Calculation sheet'!#REF!</definedName>
    <definedName name="tcp3d_B_act_cvdd11">'Calculation sheet'!#REF!</definedName>
    <definedName name="TCP3d_idle_tot_cvdd">'Calculation sheet'!$E$432</definedName>
    <definedName name="TCP3d_idle_tot_cvdd1">'Calculation sheet'!$F$432</definedName>
    <definedName name="TCP3d_idle_tot_cvddt">'Calculation sheet'!#REF!</definedName>
    <definedName name="TCP3d_idle_tot_cvddt1">'Calculation sheet'!#REF!</definedName>
    <definedName name="TCP3d_idle_tot_dvdd15">'Calculation sheet'!#REF!</definedName>
    <definedName name="TCP3d_idle_tot_dvdd18">'Calculation sheet'!#REF!</definedName>
    <definedName name="TCP3d_idle_tot_dvdd33">'Calculation sheet'!#REF!</definedName>
    <definedName name="TCP3d_sw">TCI6630K2L!#REF!</definedName>
    <definedName name="tcp3d_total_leak_cvdd">'Calculation sheet'!$E$430</definedName>
    <definedName name="tcp3d_total_leak_cvdd1">'Calculation sheet'!$F$430</definedName>
    <definedName name="tcp3d_total_leak_cvddt">'Calculation sheet'!#REF!</definedName>
    <definedName name="tcp3d_total_leak_cvddt1">'Calculation sheet'!#REF!</definedName>
    <definedName name="tcp3d_total_leak_dvdd15">'Calculation sheet'!#REF!</definedName>
    <definedName name="tcp3d_total_leak_dvdd18">'Calculation sheet'!#REF!</definedName>
    <definedName name="tcp3d_util">TCI6630K2L!$D$61</definedName>
    <definedName name="tcp3d_util_per">'Calculation sheet'!$A$427</definedName>
    <definedName name="Tdut">TCI6630K2L!$C$3</definedName>
    <definedName name="Timer_act_avddlvs">'Calculation sheet'!#REF!</definedName>
    <definedName name="Timer_Act_cvdd">'Calculation sheet'!$E$310</definedName>
    <definedName name="Timer_act_cvdd1">'Calculation sheet'!$F$310</definedName>
    <definedName name="Timer_act_cvddt">'Calculation sheet'!#REF!</definedName>
    <definedName name="Timer_act_cvddt1">'Calculation sheet'!#REF!</definedName>
    <definedName name="Timer_act_dimm">'Calculation sheet'!#REF!</definedName>
    <definedName name="Timer_act_dvdd15">'Calculation sheet'!#REF!</definedName>
    <definedName name="Timer_act_dvdd18">'Calculation sheet'!#REF!</definedName>
    <definedName name="Timer_act_dvdd33">'Calculation sheet'!#REF!</definedName>
    <definedName name="Timer_act_final_avddlvs">'Calculation sheet'!#REF!</definedName>
    <definedName name="Timer_Act_final_cvdd">'Calculation sheet'!$E$312</definedName>
    <definedName name="Timer_act_final_cvdd1">'Calculation sheet'!$F$312</definedName>
    <definedName name="Timer_act_final_cvddt">'Calculation sheet'!#REF!</definedName>
    <definedName name="Timer_act_final_cvddt1">'Calculation sheet'!#REF!</definedName>
    <definedName name="Timer_act_final_dimm">'Calculation sheet'!#REF!</definedName>
    <definedName name="Timer_act_final_dvdd15">'Calculation sheet'!#REF!</definedName>
    <definedName name="Timer_act_final_dvdd18">'Calculation sheet'!#REF!</definedName>
    <definedName name="Timer_act_final_dvdd33">'Calculation sheet'!#REF!</definedName>
    <definedName name="Timer_Act_tot_avddlvs">'Calculation sheet'!#REF!</definedName>
    <definedName name="Timer_Act_tot_cvdd">'Calculation sheet'!$E$311</definedName>
    <definedName name="Timer_Act_tot_cvdd1">'Calculation sheet'!$F$311</definedName>
    <definedName name="Timer_Act_tot_cvddt">'Calculation sheet'!#REF!</definedName>
    <definedName name="Timer_Act_tot_cvddt1">'Calculation sheet'!#REF!</definedName>
    <definedName name="Timer_Act_tot_dimm">'Calculation sheet'!#REF!</definedName>
    <definedName name="Timer_Act_tot_dvdd15">'Calculation sheet'!#REF!</definedName>
    <definedName name="Timer_Act_tot_dvdd18">'Calculation sheet'!#REF!</definedName>
    <definedName name="Timer_Act_tot_dvdd33">'Calculation sheet'!#REF!</definedName>
    <definedName name="Timer_Clk_cvdd">'Calculation sheet'!$E$307</definedName>
    <definedName name="timer_clk_tot_avddlvs">'Calculation sheet'!#REF!</definedName>
    <definedName name="Timer_Clk_tot_cvdd">'Calculation sheet'!$E$308</definedName>
    <definedName name="timer_clk_tot_cvdd1">'Calculation sheet'!$F$308</definedName>
    <definedName name="timer_clk_tot_cvddt">'Calculation sheet'!#REF!</definedName>
    <definedName name="timer_clk_tot_cvddt1">'Calculation sheet'!#REF!</definedName>
    <definedName name="timer_clk_tot_dimm">'Calculation sheet'!#REF!</definedName>
    <definedName name="timer_clk_tot_dvdd15">'Calculation sheet'!#REF!</definedName>
    <definedName name="timer_clk_tot_dvdd18">'Calculation sheet'!#REF!</definedName>
    <definedName name="timer_clk_tot_dvdd33">'Calculation sheet'!#REF!</definedName>
    <definedName name="Timer_en">TCI6630K2L!$B$75</definedName>
    <definedName name="timer_num_list">'Calculation sheet'!$A$309</definedName>
    <definedName name="Timer_total_en">TCI6630K2L!$E$75</definedName>
    <definedName name="Timer_util">TCI6630K2L!$D$75</definedName>
    <definedName name="Timer_util_per">'Calculation sheet'!$A$307</definedName>
    <definedName name="total_act_ACTIVITY">TCI6630K2L!$N$96</definedName>
    <definedName name="total_baseline">TCI6630K2L!$N$97</definedName>
    <definedName name="Total_total">TCI6630K2L!$N$98</definedName>
    <definedName name="UART_Act_avddlvs">'Calculation sheet'!#REF!</definedName>
    <definedName name="UART_Act_CVDD">'Calculation sheet'!$E$296</definedName>
    <definedName name="Uart_act_cvdd1">'Calculation sheet'!$F$296</definedName>
    <definedName name="UART_Act_CVDDt">'Calculation sheet'!#REF!</definedName>
    <definedName name="UART_Act_CVDDt1">'Calculation sheet'!#REF!</definedName>
    <definedName name="UART_Act_dimm">'Calculation sheet'!#REF!</definedName>
    <definedName name="UART_Act_dvdd15">'Calculation sheet'!#REF!</definedName>
    <definedName name="UART_Act_dvdd18">'Calculation sheet'!#REF!</definedName>
    <definedName name="UART_Act_dvdd33">'Calculation sheet'!#REF!</definedName>
    <definedName name="uart_Act_final_avddlvs">'Calculation sheet'!#REF!</definedName>
    <definedName name="UART_Act_final_cvdd">'Calculation sheet'!$E$298</definedName>
    <definedName name="uart_Act_final_cvdd1">'Calculation sheet'!$F$298</definedName>
    <definedName name="uart_Act_final_cvddt">'Calculation sheet'!#REF!</definedName>
    <definedName name="uart_Act_final_cvddt1">'Calculation sheet'!#REF!</definedName>
    <definedName name="uart_Act_final_dimm">'Calculation sheet'!#REF!</definedName>
    <definedName name="uart_Act_final_dvdd15">'Calculation sheet'!#REF!</definedName>
    <definedName name="uart_Act_final_dvdd18">'Calculation sheet'!#REF!</definedName>
    <definedName name="uart_Act_final_dvdd33">'Calculation sheet'!#REF!</definedName>
    <definedName name="UART_Act_tot_avddlvs">'Calculation sheet'!#REF!</definedName>
    <definedName name="UART_Act_tot_cvdd">'Calculation sheet'!$E$297</definedName>
    <definedName name="UART_Act_tot_cvdd1">'Calculation sheet'!$F$297</definedName>
    <definedName name="UART_Act_tot_cvddt">'Calculation sheet'!#REF!</definedName>
    <definedName name="UART_Act_tot_cvddt1">'Calculation sheet'!#REF!</definedName>
    <definedName name="UART_Act_tot_dimm">'Calculation sheet'!#REF!</definedName>
    <definedName name="UART_Act_tot_dvdd15">'Calculation sheet'!#REF!</definedName>
    <definedName name="UART_Act_tot_dvdd18">'Calculation sheet'!#REF!</definedName>
    <definedName name="UART_Act_tot_dvdd33">'Calculation sheet'!#REF!</definedName>
    <definedName name="UART_clk_avddlvs">'Calculation sheet'!#REF!</definedName>
    <definedName name="UART_Clk_cvdd">'Calculation sheet'!$E$292</definedName>
    <definedName name="UART_Clk_cvdd1">'Calculation sheet'!$F$292</definedName>
    <definedName name="UART_clk_cvddt">'Calculation sheet'!#REF!</definedName>
    <definedName name="UART_clk_cvddt1">'Calculation sheet'!#REF!</definedName>
    <definedName name="UART_clk_dimm">'Calculation sheet'!#REF!</definedName>
    <definedName name="UART_clk_dvdd15">'Calculation sheet'!#REF!</definedName>
    <definedName name="UART_clk_dvdd18">'Calculation sheet'!#REF!+'Calculation sheet'!#REF!</definedName>
    <definedName name="UART_clk_dvdd33">'Calculation sheet'!#REF!</definedName>
    <definedName name="UART_en">TCI6630K2L!$B$77</definedName>
    <definedName name="UART_Idle_tot_avddlvs">'Calculation sheet'!#REF!</definedName>
    <definedName name="UART_Idle_tot_cvdd">'Calculation sheet'!$E$294</definedName>
    <definedName name="UART_Idle_tot_cvdd1">'Calculation sheet'!$F$294</definedName>
    <definedName name="UART_Idle_tot_cvddt">'Calculation sheet'!#REF!</definedName>
    <definedName name="UART_Idle_tot_cvddt1">'Calculation sheet'!#REF!</definedName>
    <definedName name="UART_Idle_tot_dimm">'Calculation sheet'!#REF!</definedName>
    <definedName name="UART_Idle_tot_dvdd15">'Calculation sheet'!#REF!</definedName>
    <definedName name="UART_Idle_tot_dvdd18">'Calculation sheet'!#REF!</definedName>
    <definedName name="UART_Idle_tot_dvdd33">'Calculation sheet'!#REF!</definedName>
    <definedName name="UART_num">TCI6630K2L!$E$77</definedName>
    <definedName name="uart_num_list">'Calculation sheet'!$A$294:$A$295</definedName>
    <definedName name="UART_util">TCI6630K2L!$D$77</definedName>
    <definedName name="Uart_util_per">'Calculation sheet'!$A$291</definedName>
    <definedName name="unit_list">'Calculation sheet'!$G$3:$G$4</definedName>
    <definedName name="univ_sw">'Calculation sheet'!$D$121</definedName>
    <definedName name="USB_Enable">TCI6630K2L!$B$37</definedName>
    <definedName name="USB_SW">TCI6630K2L!#REF!</definedName>
    <definedName name="USB_SW_per">'Calculation sheet'!$S$524</definedName>
    <definedName name="USB_tot_idle_dvdd33">'Calculation sheet'!$H$518</definedName>
    <definedName name="USB_total_idle_cvdd">'Calculation sheet'!$E$518</definedName>
    <definedName name="USB_total_idle_CVDD1">'Calculation sheet'!$F$518</definedName>
    <definedName name="USB_Util">TCI6630K2L!$D$37</definedName>
    <definedName name="USB_util_per">'Calculation sheet'!$R$524</definedName>
    <definedName name="var">TCI6630K2L!$E$3</definedName>
    <definedName name="var_select">'Calculation sheet'!$E$6</definedName>
    <definedName name="vcp2_0_enable">TCI6630K2L!$B$66</definedName>
    <definedName name="vcp2_0_util">TCI6630K2L!$D$66</definedName>
    <definedName name="vcp2_0_util_per">'Calculation sheet'!$A$398</definedName>
    <definedName name="vcp2_1_enable">TCI6630K2L!$B$67</definedName>
    <definedName name="vcp2_1_util">TCI6630K2L!$D$67</definedName>
    <definedName name="vcp2_1_util_per">'Calculation sheet'!$A$399</definedName>
    <definedName name="vcp2_2_enable">TCI6630K2L!$B$68</definedName>
    <definedName name="vcp2_2_util">TCI6630K2L!$D$68</definedName>
    <definedName name="vcp2_2_util_per">'Calculation sheet'!$A$400</definedName>
    <definedName name="vcp2_3_enable">TCI6630K2L!$B$69</definedName>
    <definedName name="vcp2_3_util">TCI6630K2L!$D$69</definedName>
    <definedName name="vcp2_3_util_per">'Calculation sheet'!$A$401</definedName>
    <definedName name="vcp2_4_enable">TCI6630K2L!$B$70</definedName>
    <definedName name="vcp2_4_util">TCI6630K2L!$D$70</definedName>
    <definedName name="vcp2_4_util_per">'Calculation sheet'!$A$402</definedName>
    <definedName name="vcp2_5_enable">TCI6630K2L!$B$71</definedName>
    <definedName name="vcp2_5_util">TCI6630K2L!$D$71</definedName>
    <definedName name="vcp2_5_util_per">'Calculation sheet'!$A$403</definedName>
    <definedName name="vcp2_6_enable">TCI6630K2L!$B$72</definedName>
    <definedName name="vcp2_6_util">TCI6630K2L!$D$72</definedName>
    <definedName name="vcp2_6_util_per">'Calculation sheet'!$A$404</definedName>
    <definedName name="vcp2_7_enable">TCI6630K2L!$B$73</definedName>
    <definedName name="vcp2_7_util">TCI6630K2L!$D$73</definedName>
    <definedName name="vcp2_7_util_per">'Calculation sheet'!$A$405</definedName>
    <definedName name="vcp2_act_cvdd">'Calculation sheet'!$E$412</definedName>
    <definedName name="vcp2_act_cvdd1">'Calculation sheet'!$F$412</definedName>
    <definedName name="vcp2_act_cvddt">'Calculation sheet'!#REF!</definedName>
    <definedName name="vcp2_act_cvddt1">'Calculation sheet'!#REF!</definedName>
    <definedName name="vcp2_clock_cvdd">'Calculation sheet'!$E$400</definedName>
    <definedName name="vcp2_clock_cvdd1">'Calculation sheet'!$F$400</definedName>
    <definedName name="vcp2_clock_cvddt">'Calculation sheet'!#REF!</definedName>
    <definedName name="vcp2_clock_cvddt1">'Calculation sheet'!#REF!</definedName>
    <definedName name="vcp2_enable">TCI6630K2L!$B$66</definedName>
    <definedName name="vcp2_idle_cvdd">'Calculation sheet'!$E$401</definedName>
    <definedName name="vcp2_idle_cvdd1">'Calculation sheet'!$F$401</definedName>
    <definedName name="vcp2_idle_cvddt">'Calculation sheet'!#REF!</definedName>
    <definedName name="vcp2_idle_cvddt1">'Calculation sheet'!#REF!</definedName>
    <definedName name="vcp2_idle_en_cvdd">'Calculation sheet'!$E$402</definedName>
    <definedName name="vcp2_idle_en_cvdd1">'Calculation sheet'!$F$402</definedName>
    <definedName name="vcp2_idle_en_cvddt">'Calculation sheet'!#REF!</definedName>
    <definedName name="vcp2_idle_en_cvddt1">'Calculation sheet'!#REF!</definedName>
    <definedName name="vcp2_idle_total_cvdd">'Calculation sheet'!$E$410</definedName>
    <definedName name="vcp2_idle_total_cvdd1">'Calculation sheet'!$F$410</definedName>
    <definedName name="vcp2_leak_avddlvs">'Calculation sheet'!#REF!</definedName>
    <definedName name="vcp2_leak_cvdd">'Calculation sheet'!$E$399</definedName>
    <definedName name="vcp2_leak_cvdd1">'Calculation sheet'!$F$399</definedName>
    <definedName name="vcp2_leak_cvddt">'Calculation sheet'!#REF!</definedName>
    <definedName name="vcp2_leak_cvddt1">'Calculation sheet'!#REF!</definedName>
    <definedName name="vcp2_leak_dimm">'Calculation sheet'!#REF!</definedName>
    <definedName name="vcp2_leak_dvdd15">'Calculation sheet'!#REF!</definedName>
    <definedName name="vcp2_leak_dvdd18">'Calculation sheet'!#REF!</definedName>
    <definedName name="vcp2_leak_dvdd33">'Calculation sheet'!#REF!</definedName>
    <definedName name="vcp2_total_en">TCI6630K2L!$E$66</definedName>
    <definedName name="vcp2_util">TCI6630K2L!$D$66</definedName>
    <definedName name="vcp2_util_per">'Calculation sheet'!$A$398</definedName>
    <definedName name="vusr_lane_list">'Calculation sheet'!$F$219</definedName>
    <definedName name="vusr_rate_list">'Calculation sheet'!$E$219</definedName>
    <definedName name="XG_en">TCI6630K2L!$B$36</definedName>
    <definedName name="XG_util">TCI6630K2L!$D$36</definedName>
    <definedName name="XG_util_per">'Calculation sheet'!$K$276</definedName>
    <definedName name="xge_idle_tot_vddahv">'Calculation sheet'!$G$282</definedName>
    <definedName name="xge_idle_tot_vddalh">'Calculation sheet'!$H$282</definedName>
    <definedName name="XGE_Idle_total_CVDD">'Calculation sheet'!$E$282</definedName>
    <definedName name="XGE_idle_total_CVDD1">'Calculation sheet'!$F$282</definedName>
    <definedName name="xge_lane_list">'Calculation sheet'!$I$277</definedName>
    <definedName name="xge_rate_list">'Calculation sheet'!$H$276</definedName>
  </definedNames>
  <calcPr calcId="145621"/>
</workbook>
</file>

<file path=xl/calcChain.xml><?xml version="1.0" encoding="utf-8"?>
<calcChain xmlns="http://schemas.openxmlformats.org/spreadsheetml/2006/main">
  <c r="I349" i="2" l="1"/>
  <c r="A3" i="1" l="1"/>
  <c r="C66" i="2"/>
  <c r="C1" i="2"/>
  <c r="A9" i="2"/>
  <c r="A10" i="2"/>
  <c r="B10" i="2"/>
  <c r="B9" i="2"/>
  <c r="B2" i="2"/>
  <c r="H589" i="2"/>
  <c r="H596" i="2" s="1"/>
  <c r="H587" i="2" s="1"/>
  <c r="H622" i="2"/>
  <c r="H623" i="2" s="1"/>
  <c r="H619" i="2"/>
  <c r="H58" i="2"/>
  <c r="AC97" i="1" s="1"/>
  <c r="P255" i="2"/>
  <c r="H255" i="2" s="1"/>
  <c r="H256" i="2" s="1"/>
  <c r="P240" i="2"/>
  <c r="H240" i="2" s="1"/>
  <c r="H241" i="2" s="1"/>
  <c r="M346" i="2"/>
  <c r="G346" i="2" s="1"/>
  <c r="G347" i="2" s="1"/>
  <c r="P3" i="2"/>
  <c r="P4" i="2" s="1"/>
  <c r="AC100" i="1" s="1"/>
  <c r="R255" i="2"/>
  <c r="I255" i="2" s="1"/>
  <c r="I256" i="2" s="1"/>
  <c r="R240" i="2"/>
  <c r="I240" i="2" s="1"/>
  <c r="I241" i="2" s="1"/>
  <c r="O346" i="2"/>
  <c r="H346" i="2" s="1"/>
  <c r="H347" i="2" s="1"/>
  <c r="U589" i="2"/>
  <c r="K589" i="2"/>
  <c r="K596" i="2" s="1"/>
  <c r="K587" i="2" s="1"/>
  <c r="U621" i="2"/>
  <c r="K622" i="2"/>
  <c r="K623" i="2"/>
  <c r="K619" i="2"/>
  <c r="R517" i="2"/>
  <c r="I517" i="2" s="1"/>
  <c r="I518" i="2" s="1"/>
  <c r="S3" i="2"/>
  <c r="S4" i="2" s="1"/>
  <c r="AF100" i="1" s="1"/>
  <c r="B85" i="2"/>
  <c r="E93" i="2"/>
  <c r="E98" i="2" s="1"/>
  <c r="B86" i="2"/>
  <c r="B87" i="2"/>
  <c r="M73" i="2" s="1"/>
  <c r="B88" i="2"/>
  <c r="B89" i="2"/>
  <c r="B90" i="2"/>
  <c r="B91" i="2"/>
  <c r="A115" i="2"/>
  <c r="E117" i="2" s="1"/>
  <c r="Z15" i="1" s="1"/>
  <c r="E131" i="2"/>
  <c r="Z25" i="1" s="1"/>
  <c r="E255" i="2"/>
  <c r="E256" i="2"/>
  <c r="Z34" i="1" s="1"/>
  <c r="E241" i="2"/>
  <c r="Z35" i="1" s="1"/>
  <c r="E517" i="2"/>
  <c r="E518" i="2"/>
  <c r="Z37" i="1" s="1"/>
  <c r="E346" i="2"/>
  <c r="E347" i="2" s="1"/>
  <c r="Z39" i="1" s="1"/>
  <c r="E633" i="2"/>
  <c r="E634" i="2" s="1"/>
  <c r="Z40" i="1" s="1"/>
  <c r="E532" i="2"/>
  <c r="E533" i="2" s="1"/>
  <c r="Z46" i="1" s="1"/>
  <c r="E492" i="2"/>
  <c r="E493" i="2" s="1"/>
  <c r="E495" i="2"/>
  <c r="E496" i="2"/>
  <c r="E497" i="2"/>
  <c r="E498" i="2"/>
  <c r="I545" i="2"/>
  <c r="E545" i="2" s="1"/>
  <c r="E546" i="2"/>
  <c r="E547" i="2"/>
  <c r="E567" i="2"/>
  <c r="Z55" i="1" s="1"/>
  <c r="E431" i="2"/>
  <c r="E432" i="2" s="1"/>
  <c r="E434" i="2"/>
  <c r="E435" i="2"/>
  <c r="E400" i="2"/>
  <c r="E402" i="2" s="1"/>
  <c r="E403" i="2"/>
  <c r="E404" i="2"/>
  <c r="E405" i="2"/>
  <c r="E406" i="2"/>
  <c r="E407" i="2"/>
  <c r="E408" i="2"/>
  <c r="E409" i="2"/>
  <c r="E581" i="2"/>
  <c r="E582" i="2"/>
  <c r="E583" i="2"/>
  <c r="E619" i="2"/>
  <c r="E620" i="2" s="1"/>
  <c r="Z84" i="1" s="1"/>
  <c r="E332" i="2"/>
  <c r="E334" i="2" s="1"/>
  <c r="Z22" i="1" s="1"/>
  <c r="E208" i="2"/>
  <c r="E209" i="2" s="1"/>
  <c r="E516" i="2"/>
  <c r="M3" i="2"/>
  <c r="H77" i="1" s="1"/>
  <c r="F93" i="2"/>
  <c r="F98" i="2" s="1"/>
  <c r="F255" i="2"/>
  <c r="F256" i="2"/>
  <c r="AA34" i="1" s="1"/>
  <c r="F241" i="2"/>
  <c r="AA35" i="1" s="1"/>
  <c r="F517" i="2"/>
  <c r="F518" i="2"/>
  <c r="AA37" i="1" s="1"/>
  <c r="F346" i="2"/>
  <c r="F347" i="2" s="1"/>
  <c r="AA39" i="1" s="1"/>
  <c r="F633" i="2"/>
  <c r="F634" i="2" s="1"/>
  <c r="AA40" i="1" s="1"/>
  <c r="F532" i="2"/>
  <c r="F533" i="2" s="1"/>
  <c r="AA46" i="1" s="1"/>
  <c r="F499" i="2"/>
  <c r="AA48" i="1" s="1"/>
  <c r="F567" i="2"/>
  <c r="AA55" i="1" s="1"/>
  <c r="F545" i="2"/>
  <c r="F546" i="2"/>
  <c r="F547" i="2"/>
  <c r="F410" i="2"/>
  <c r="AA66" i="1" s="1"/>
  <c r="F581" i="2"/>
  <c r="F582" i="2"/>
  <c r="F583" i="2"/>
  <c r="F619" i="2"/>
  <c r="F620" i="2" s="1"/>
  <c r="AA84" i="1" s="1"/>
  <c r="F209" i="2"/>
  <c r="F334" i="2"/>
  <c r="N3" i="2"/>
  <c r="I49" i="1" s="1"/>
  <c r="P517" i="2"/>
  <c r="H517" i="2" s="1"/>
  <c r="H518" i="2" s="1"/>
  <c r="I59" i="2" s="1"/>
  <c r="Q3" i="2"/>
  <c r="Q4" i="2" s="1"/>
  <c r="AD100" i="1" s="1"/>
  <c r="G58" i="2"/>
  <c r="G60" i="2" s="1"/>
  <c r="G59" i="2"/>
  <c r="O3" i="2"/>
  <c r="O4" i="2" s="1"/>
  <c r="AB100" i="1" s="1"/>
  <c r="E83" i="2"/>
  <c r="E82" i="2"/>
  <c r="E336" i="2"/>
  <c r="A333" i="2"/>
  <c r="E384" i="2"/>
  <c r="E385" i="2" s="1"/>
  <c r="E387" i="2"/>
  <c r="E388" i="2" s="1"/>
  <c r="L379" i="2"/>
  <c r="M379" i="2"/>
  <c r="P379" i="2"/>
  <c r="E369" i="2"/>
  <c r="A365" i="2"/>
  <c r="E258" i="2"/>
  <c r="E259" i="2"/>
  <c r="B250" i="2"/>
  <c r="E260" i="2"/>
  <c r="E261" i="2" s="1"/>
  <c r="E243" i="2"/>
  <c r="E244" i="2"/>
  <c r="B235" i="2"/>
  <c r="E245" i="2"/>
  <c r="E246" i="2" s="1"/>
  <c r="E284" i="2"/>
  <c r="E521" i="2"/>
  <c r="R524" i="2"/>
  <c r="E523" i="2"/>
  <c r="E349" i="2"/>
  <c r="E352" i="2" s="1"/>
  <c r="F341" i="2"/>
  <c r="H341" i="2"/>
  <c r="E636" i="2"/>
  <c r="A633" i="2"/>
  <c r="E535" i="2"/>
  <c r="A533" i="2"/>
  <c r="E500" i="2"/>
  <c r="A490" i="2"/>
  <c r="A491" i="2"/>
  <c r="E569" i="2"/>
  <c r="A566" i="2"/>
  <c r="E570" i="2"/>
  <c r="H550" i="2"/>
  <c r="E550" i="2"/>
  <c r="A545" i="2"/>
  <c r="E551" i="2"/>
  <c r="E552" i="2"/>
  <c r="E438" i="2"/>
  <c r="A427" i="2"/>
  <c r="A428" i="2"/>
  <c r="E412" i="2"/>
  <c r="A398" i="2"/>
  <c r="A399" i="2"/>
  <c r="E414" i="2"/>
  <c r="A400" i="2"/>
  <c r="E415" i="2"/>
  <c r="H68" i="1" s="1"/>
  <c r="A401" i="2"/>
  <c r="E416" i="2"/>
  <c r="E590" i="2"/>
  <c r="A594" i="2"/>
  <c r="E591" i="2"/>
  <c r="A595" i="2"/>
  <c r="E595" i="2" s="1"/>
  <c r="E592" i="2"/>
  <c r="A596" i="2"/>
  <c r="E622" i="2"/>
  <c r="A618" i="2"/>
  <c r="M75" i="2"/>
  <c r="N75" i="2"/>
  <c r="M76" i="2"/>
  <c r="N76" i="2"/>
  <c r="M77" i="2"/>
  <c r="N77" i="2"/>
  <c r="B92" i="2"/>
  <c r="M78" i="2"/>
  <c r="N78" i="2"/>
  <c r="E133" i="2"/>
  <c r="E134" i="2"/>
  <c r="S135" i="2"/>
  <c r="Q135" i="2" s="1"/>
  <c r="E139" i="2"/>
  <c r="E140" i="2"/>
  <c r="E125" i="2"/>
  <c r="F125" i="2"/>
  <c r="B125" i="2" s="1"/>
  <c r="G125" i="2"/>
  <c r="E198" i="2"/>
  <c r="E199" i="2" s="1"/>
  <c r="H32" i="1" s="1"/>
  <c r="E230" i="2"/>
  <c r="E231" i="2" s="1"/>
  <c r="E479" i="2"/>
  <c r="E503" i="2"/>
  <c r="E504" i="2"/>
  <c r="H51" i="1" s="1"/>
  <c r="E505" i="2"/>
  <c r="E506" i="2"/>
  <c r="E553" i="2"/>
  <c r="E554" i="2"/>
  <c r="H59" i="1" s="1"/>
  <c r="E441" i="2"/>
  <c r="E442" i="2"/>
  <c r="E417" i="2"/>
  <c r="H70" i="1" s="1"/>
  <c r="E418" i="2"/>
  <c r="H71" i="1" s="1"/>
  <c r="E419" i="2"/>
  <c r="E420" i="2"/>
  <c r="H26" i="1"/>
  <c r="H75" i="1"/>
  <c r="N75" i="1" s="1"/>
  <c r="F83" i="2"/>
  <c r="F82" i="2"/>
  <c r="F336" i="2"/>
  <c r="F369" i="2"/>
  <c r="F258" i="2"/>
  <c r="F259" i="2"/>
  <c r="F260" i="2"/>
  <c r="F246" i="2" s="1"/>
  <c r="F284" i="2"/>
  <c r="F349" i="2"/>
  <c r="F352" i="2" s="1"/>
  <c r="F636" i="2"/>
  <c r="F535" i="2"/>
  <c r="F569" i="2"/>
  <c r="F570" i="2"/>
  <c r="J550" i="2"/>
  <c r="F550" i="2"/>
  <c r="F551" i="2"/>
  <c r="F552" i="2"/>
  <c r="F438" i="2"/>
  <c r="F412" i="2"/>
  <c r="F414" i="2"/>
  <c r="F415" i="2"/>
  <c r="F416" i="2"/>
  <c r="F590" i="2"/>
  <c r="F591" i="2"/>
  <c r="F595" i="2"/>
  <c r="F592" i="2"/>
  <c r="N621" i="2"/>
  <c r="F622" i="2"/>
  <c r="F198" i="2"/>
  <c r="F199" i="2" s="1"/>
  <c r="F230" i="2"/>
  <c r="F231" i="2" s="1"/>
  <c r="F479" i="2"/>
  <c r="F553" i="2"/>
  <c r="F554" i="2"/>
  <c r="F441" i="2"/>
  <c r="F442" i="2"/>
  <c r="F417" i="2"/>
  <c r="F418" i="2"/>
  <c r="F419" i="2"/>
  <c r="F420" i="2"/>
  <c r="G133" i="2"/>
  <c r="G134" i="2"/>
  <c r="G139" i="2"/>
  <c r="G140" i="2"/>
  <c r="P15" i="2"/>
  <c r="K96" i="1" s="1"/>
  <c r="Q15" i="2"/>
  <c r="L96" i="1" s="1"/>
  <c r="S15" i="2"/>
  <c r="M96" i="1" s="1"/>
  <c r="C52" i="2"/>
  <c r="C19" i="2"/>
  <c r="G23" i="2"/>
  <c r="G18" i="2"/>
  <c r="H23" i="2"/>
  <c r="H18" i="2"/>
  <c r="J18" i="2"/>
  <c r="I18" i="2"/>
  <c r="R3" i="2"/>
  <c r="R4" i="2" s="1"/>
  <c r="K18" i="2"/>
  <c r="B45" i="2"/>
  <c r="B51" i="2"/>
  <c r="B52" i="2"/>
  <c r="B19" i="2"/>
  <c r="L584" i="2"/>
  <c r="H605" i="2"/>
  <c r="M588" i="2"/>
  <c r="N602" i="2"/>
  <c r="N603" i="2"/>
  <c r="N604" i="2"/>
  <c r="N605" i="2"/>
  <c r="N610" i="2"/>
  <c r="N607" i="2"/>
  <c r="L607" i="2"/>
  <c r="O607" i="2"/>
  <c r="K608" i="2"/>
  <c r="N608" i="2"/>
  <c r="L608" i="2"/>
  <c r="O608" i="2"/>
  <c r="K609" i="2"/>
  <c r="N609" i="2"/>
  <c r="L609" i="2"/>
  <c r="O609" i="2"/>
  <c r="O610" i="2"/>
  <c r="O602" i="2"/>
  <c r="O603" i="2"/>
  <c r="O604" i="2"/>
  <c r="O605" i="2"/>
  <c r="O612" i="2"/>
  <c r="N612" i="2"/>
  <c r="H602" i="2"/>
  <c r="H603" i="2"/>
  <c r="H604" i="2"/>
  <c r="H610" i="2"/>
  <c r="H607" i="2"/>
  <c r="F607" i="2"/>
  <c r="I607" i="2"/>
  <c r="H608" i="2"/>
  <c r="F608" i="2"/>
  <c r="I608" i="2"/>
  <c r="H609" i="2"/>
  <c r="F609" i="2"/>
  <c r="I609" i="2"/>
  <c r="I610" i="2"/>
  <c r="I602" i="2"/>
  <c r="I603" i="2"/>
  <c r="I604" i="2"/>
  <c r="I605" i="2"/>
  <c r="I612" i="2"/>
  <c r="H612" i="2"/>
  <c r="F400" i="2"/>
  <c r="F402" i="2" s="1"/>
  <c r="J557" i="2"/>
  <c r="K593" i="2"/>
  <c r="H593" i="2"/>
  <c r="AD97" i="1"/>
  <c r="AA61" i="1"/>
  <c r="AA25" i="1"/>
  <c r="G619" i="2"/>
  <c r="C26" i="2"/>
  <c r="B26" i="2"/>
  <c r="G622" i="2"/>
  <c r="G623" i="2" s="1"/>
  <c r="G589" i="2"/>
  <c r="G596" i="2" s="1"/>
  <c r="G587" i="2" s="1"/>
  <c r="E455" i="2"/>
  <c r="E458" i="2" s="1"/>
  <c r="E467" i="2"/>
  <c r="E282" i="2"/>
  <c r="F455" i="2"/>
  <c r="F458" i="2" s="1"/>
  <c r="F467" i="2"/>
  <c r="F470" i="2" s="1"/>
  <c r="E450" i="2"/>
  <c r="E451" i="2" s="1"/>
  <c r="E461" i="2"/>
  <c r="E464" i="2" s="1"/>
  <c r="E473" i="2"/>
  <c r="E476" i="2" s="1"/>
  <c r="E478" i="2" s="1"/>
  <c r="F450" i="2"/>
  <c r="F451" i="2" s="1"/>
  <c r="F461" i="2"/>
  <c r="F464" i="2" s="1"/>
  <c r="F473" i="2"/>
  <c r="F476" i="2" s="1"/>
  <c r="F478" i="2" s="1"/>
  <c r="A586" i="2"/>
  <c r="G208" i="2"/>
  <c r="I213" i="2"/>
  <c r="H213" i="2"/>
  <c r="G213" i="2"/>
  <c r="F213" i="2"/>
  <c r="E213" i="2"/>
  <c r="I212" i="2"/>
  <c r="H212" i="2"/>
  <c r="G212" i="2"/>
  <c r="F212" i="2"/>
  <c r="E212" i="2"/>
  <c r="G209" i="2"/>
  <c r="R208" i="2"/>
  <c r="I208" i="2"/>
  <c r="P208" i="2"/>
  <c r="H208" i="2"/>
  <c r="F208" i="2"/>
  <c r="D203" i="2"/>
  <c r="B203" i="2"/>
  <c r="E150" i="2"/>
  <c r="F244" i="2"/>
  <c r="F243" i="2"/>
  <c r="F240" i="2"/>
  <c r="E240" i="2"/>
  <c r="D235" i="2"/>
  <c r="G40" i="1"/>
  <c r="G593" i="2"/>
  <c r="AB4" i="1"/>
  <c r="F593" i="2"/>
  <c r="I209" i="2"/>
  <c r="H209" i="2"/>
  <c r="A2" i="1"/>
  <c r="C1" i="1"/>
  <c r="T26" i="2"/>
  <c r="E593" i="2"/>
  <c r="S524" i="2"/>
  <c r="T478" i="2"/>
  <c r="D219" i="2"/>
  <c r="X175" i="2"/>
  <c r="S154" i="2"/>
  <c r="R154" i="2"/>
  <c r="Q154" i="2"/>
  <c r="E160" i="2"/>
  <c r="G160" i="2"/>
  <c r="G154" i="2"/>
  <c r="H150" i="2"/>
  <c r="E154" i="2"/>
  <c r="P462" i="2"/>
  <c r="P461" i="2"/>
  <c r="R462" i="2"/>
  <c r="R461" i="2"/>
  <c r="R450" i="2"/>
  <c r="P450" i="2"/>
  <c r="C51" i="2"/>
  <c r="D250" i="2"/>
  <c r="G127" i="2"/>
  <c r="F127" i="2"/>
  <c r="B127" i="2" s="1"/>
  <c r="M4" i="1"/>
  <c r="S1" i="2"/>
  <c r="R1" i="2"/>
  <c r="Q1" i="2"/>
  <c r="P1" i="2"/>
  <c r="O1" i="2"/>
  <c r="N1" i="2"/>
  <c r="M1" i="2"/>
  <c r="E456" i="2"/>
  <c r="E457" i="2"/>
  <c r="E462" i="2"/>
  <c r="E463" i="2"/>
  <c r="E468" i="2"/>
  <c r="E469" i="2"/>
  <c r="E474" i="2"/>
  <c r="E475" i="2"/>
  <c r="F245" i="2"/>
  <c r="E470" i="2"/>
  <c r="G450" i="2"/>
  <c r="G451" i="2" s="1"/>
  <c r="F452" i="2"/>
  <c r="E452" i="2"/>
  <c r="O281" i="2"/>
  <c r="H281" i="2" s="1"/>
  <c r="H282" i="2" s="1"/>
  <c r="M281" i="2"/>
  <c r="G281" i="2" s="1"/>
  <c r="G282" i="2" s="1"/>
  <c r="I523" i="2"/>
  <c r="H523" i="2"/>
  <c r="M482" i="2"/>
  <c r="O481" i="2"/>
  <c r="O482" i="2"/>
  <c r="N481" i="2"/>
  <c r="N482" i="2"/>
  <c r="M481" i="2"/>
  <c r="L481" i="2"/>
  <c r="L482" i="2"/>
  <c r="I229" i="2"/>
  <c r="H229" i="2"/>
  <c r="G229" i="2"/>
  <c r="I228" i="2"/>
  <c r="H228" i="2"/>
  <c r="G228" i="2"/>
  <c r="R224" i="2"/>
  <c r="I224" i="2"/>
  <c r="I225" i="2"/>
  <c r="P224" i="2"/>
  <c r="H224" i="2"/>
  <c r="H225" i="2"/>
  <c r="G224" i="2"/>
  <c r="G225" i="2"/>
  <c r="H183" i="2"/>
  <c r="G183" i="2"/>
  <c r="H182" i="2"/>
  <c r="G182" i="2"/>
  <c r="H181" i="2"/>
  <c r="G181" i="2"/>
  <c r="H180" i="2"/>
  <c r="G180" i="2"/>
  <c r="Q177" i="2"/>
  <c r="H177" i="2"/>
  <c r="H178" i="2"/>
  <c r="O177" i="2"/>
  <c r="G177" i="2"/>
  <c r="G178" i="2"/>
  <c r="V175" i="2"/>
  <c r="G452" i="2"/>
  <c r="I450" i="2"/>
  <c r="I452" i="2"/>
  <c r="H450" i="2"/>
  <c r="H452" i="2"/>
  <c r="E112" i="2"/>
  <c r="F112" i="2"/>
  <c r="A318" i="2"/>
  <c r="A291" i="2"/>
  <c r="A268" i="2"/>
  <c r="A307" i="2"/>
  <c r="A548" i="2"/>
  <c r="A547" i="2"/>
  <c r="A546" i="2"/>
  <c r="A495" i="2"/>
  <c r="A494" i="2"/>
  <c r="A493" i="2"/>
  <c r="A492" i="2"/>
  <c r="R478" i="2"/>
  <c r="R481" i="2"/>
  <c r="A430" i="2"/>
  <c r="A429" i="2"/>
  <c r="F409" i="2"/>
  <c r="F408" i="2"/>
  <c r="F407" i="2"/>
  <c r="F406" i="2"/>
  <c r="F405" i="2"/>
  <c r="F404" i="2"/>
  <c r="F403" i="2"/>
  <c r="A405" i="2"/>
  <c r="A404" i="2"/>
  <c r="A403" i="2"/>
  <c r="A402" i="2"/>
  <c r="K276" i="2"/>
  <c r="B219" i="2"/>
  <c r="E127" i="2"/>
  <c r="G230" i="2"/>
  <c r="I230" i="2"/>
  <c r="H230" i="2"/>
  <c r="L4" i="1"/>
  <c r="F135" i="2"/>
  <c r="F224" i="2"/>
  <c r="F225" i="2"/>
  <c r="K4" i="1"/>
  <c r="G475" i="2"/>
  <c r="G474" i="2"/>
  <c r="G469" i="2"/>
  <c r="G468" i="2"/>
  <c r="G463" i="2"/>
  <c r="G462" i="2"/>
  <c r="G470" i="2"/>
  <c r="G476" i="2"/>
  <c r="G521" i="2"/>
  <c r="G523" i="2"/>
  <c r="F521" i="2"/>
  <c r="F523" i="2"/>
  <c r="E491" i="2"/>
  <c r="H283" i="2"/>
  <c r="G283" i="2"/>
  <c r="G284" i="2"/>
  <c r="F283" i="2"/>
  <c r="E283" i="2"/>
  <c r="H284" i="2"/>
  <c r="F134" i="2"/>
  <c r="E153" i="2"/>
  <c r="E152" i="2"/>
  <c r="E155" i="2" s="1"/>
  <c r="E224" i="2"/>
  <c r="E225" i="2"/>
  <c r="E192" i="2"/>
  <c r="E182" i="2"/>
  <c r="E177" i="2"/>
  <c r="J116" i="2"/>
  <c r="J115" i="2"/>
  <c r="J114" i="2"/>
  <c r="J113" i="2"/>
  <c r="I116" i="2"/>
  <c r="I115" i="2"/>
  <c r="I114" i="2"/>
  <c r="I113" i="2"/>
  <c r="H116" i="2"/>
  <c r="H115" i="2"/>
  <c r="H114" i="2"/>
  <c r="H113" i="2"/>
  <c r="G116" i="2"/>
  <c r="G115" i="2"/>
  <c r="G114" i="2"/>
  <c r="G113" i="2"/>
  <c r="F516" i="2"/>
  <c r="F507" i="2"/>
  <c r="G464" i="2"/>
  <c r="G457" i="2"/>
  <c r="G456" i="2"/>
  <c r="F431" i="2"/>
  <c r="F387" i="2"/>
  <c r="F388" i="2" s="1"/>
  <c r="F384" i="2"/>
  <c r="F385" i="2" s="1"/>
  <c r="F368" i="2"/>
  <c r="E368" i="2"/>
  <c r="F367" i="2"/>
  <c r="E367" i="2"/>
  <c r="F366" i="2"/>
  <c r="E366" i="2"/>
  <c r="F362" i="2"/>
  <c r="F363" i="2" s="1"/>
  <c r="E362" i="2"/>
  <c r="E363" i="2" s="1"/>
  <c r="E361" i="2"/>
  <c r="F361" i="2"/>
  <c r="E322" i="2"/>
  <c r="E323" i="2" s="1"/>
  <c r="E318" i="2"/>
  <c r="F318" i="2"/>
  <c r="F323" i="2"/>
  <c r="F324" i="2"/>
  <c r="E307" i="2"/>
  <c r="E308" i="2" s="1"/>
  <c r="E306" i="2"/>
  <c r="F306" i="2"/>
  <c r="F308" i="2"/>
  <c r="E310" i="2"/>
  <c r="F296" i="2"/>
  <c r="F297" i="2" s="1"/>
  <c r="E296" i="2"/>
  <c r="E297" i="2" s="1"/>
  <c r="F293" i="2"/>
  <c r="E293" i="2"/>
  <c r="F292" i="2"/>
  <c r="E292" i="2"/>
  <c r="E291" i="2"/>
  <c r="F291" i="2"/>
  <c r="F281" i="2"/>
  <c r="F282" i="2"/>
  <c r="E281" i="2"/>
  <c r="F272" i="2"/>
  <c r="F273" i="2" s="1"/>
  <c r="E272" i="2"/>
  <c r="E273" i="2" s="1"/>
  <c r="F269" i="2"/>
  <c r="F270" i="2" s="1"/>
  <c r="E269" i="2"/>
  <c r="E270" i="2" s="1"/>
  <c r="E268" i="2"/>
  <c r="F268" i="2"/>
  <c r="F229" i="2"/>
  <c r="E229" i="2"/>
  <c r="F228" i="2"/>
  <c r="E228" i="2"/>
  <c r="F193" i="2"/>
  <c r="E193" i="2"/>
  <c r="F192" i="2"/>
  <c r="F191" i="2"/>
  <c r="F194" i="2" s="1"/>
  <c r="F196" i="2" s="1"/>
  <c r="E191" i="2"/>
  <c r="E194" i="2" s="1"/>
  <c r="E196" i="2" s="1"/>
  <c r="F187" i="2"/>
  <c r="E187" i="2"/>
  <c r="F183" i="2"/>
  <c r="E183" i="2"/>
  <c r="F182" i="2"/>
  <c r="F181" i="2"/>
  <c r="F184" i="2" s="1"/>
  <c r="E181" i="2"/>
  <c r="E184" i="2" s="1"/>
  <c r="F133" i="2"/>
  <c r="F139" i="2"/>
  <c r="F140" i="2"/>
  <c r="F141" i="2"/>
  <c r="F152" i="2"/>
  <c r="F155" i="2" s="1"/>
  <c r="F153" i="2"/>
  <c r="F154" i="2"/>
  <c r="F158" i="2"/>
  <c r="F161" i="2" s="1"/>
  <c r="F159" i="2"/>
  <c r="F160" i="2"/>
  <c r="G152" i="2"/>
  <c r="G155" i="2" s="1"/>
  <c r="G153" i="2"/>
  <c r="G158" i="2"/>
  <c r="G161" i="2" s="1"/>
  <c r="G159" i="2"/>
  <c r="E158" i="2"/>
  <c r="E161" i="2" s="1"/>
  <c r="E159" i="2"/>
  <c r="E77" i="2"/>
  <c r="E76" i="2"/>
  <c r="E75" i="2"/>
  <c r="G39" i="1"/>
  <c r="G27" i="1"/>
  <c r="N4" i="1"/>
  <c r="J4" i="1"/>
  <c r="I4" i="1"/>
  <c r="H4" i="1"/>
  <c r="J92" i="2"/>
  <c r="J89" i="2"/>
  <c r="H89" i="2"/>
  <c r="G89" i="2"/>
  <c r="I89" i="2"/>
  <c r="G92" i="2"/>
  <c r="H92" i="2"/>
  <c r="I92" i="2"/>
  <c r="G91" i="2"/>
  <c r="H91" i="2"/>
  <c r="I91" i="2"/>
  <c r="J91" i="2"/>
  <c r="E311" i="2"/>
  <c r="G90" i="2"/>
  <c r="H90" i="2"/>
  <c r="I90" i="2"/>
  <c r="J90" i="2"/>
  <c r="V78" i="2"/>
  <c r="E430" i="2"/>
  <c r="F178" i="2"/>
  <c r="E78" i="2"/>
  <c r="E188" i="2"/>
  <c r="E189" i="2" s="1"/>
  <c r="V77" i="2"/>
  <c r="E178" i="2"/>
  <c r="V76" i="2"/>
  <c r="G458" i="2"/>
  <c r="G478" i="2"/>
  <c r="V75" i="2"/>
  <c r="F188" i="2"/>
  <c r="F189" i="2" s="1"/>
  <c r="AA22" i="1"/>
  <c r="E320" i="2"/>
  <c r="E381" i="2"/>
  <c r="F320" i="2"/>
  <c r="F381" i="2"/>
  <c r="F430" i="2"/>
  <c r="F491" i="2"/>
  <c r="G479" i="2"/>
  <c r="G480" i="2"/>
  <c r="B16" i="2"/>
  <c r="B17" i="2"/>
  <c r="E433" i="2" l="1"/>
  <c r="H76" i="1"/>
  <c r="N76" i="1" s="1"/>
  <c r="H72" i="1"/>
  <c r="H63" i="1"/>
  <c r="H52" i="1"/>
  <c r="H33" i="1"/>
  <c r="H37" i="1"/>
  <c r="N37" i="1" s="1"/>
  <c r="H35" i="1"/>
  <c r="H34" i="1"/>
  <c r="H78" i="1"/>
  <c r="N78" i="1" s="1"/>
  <c r="H58" i="1"/>
  <c r="H50" i="1"/>
  <c r="N50" i="1" s="1"/>
  <c r="H57" i="1"/>
  <c r="H73" i="1"/>
  <c r="H64" i="1"/>
  <c r="H53" i="1"/>
  <c r="H44" i="1"/>
  <c r="H82" i="1"/>
  <c r="H69" i="1"/>
  <c r="H67" i="1"/>
  <c r="H36" i="1"/>
  <c r="F101" i="2"/>
  <c r="E89" i="2"/>
  <c r="H10" i="1" s="1"/>
  <c r="E92" i="2"/>
  <c r="H13" i="1" s="1"/>
  <c r="G620" i="2"/>
  <c r="F89" i="2"/>
  <c r="I10" i="1" s="1"/>
  <c r="E337" i="2"/>
  <c r="E338" i="2" s="1"/>
  <c r="H22" i="1" s="1"/>
  <c r="I37" i="1"/>
  <c r="I70" i="1"/>
  <c r="N70" i="1" s="1"/>
  <c r="I58" i="1"/>
  <c r="J26" i="1"/>
  <c r="I82" i="1"/>
  <c r="I68" i="1"/>
  <c r="N68" i="1" s="1"/>
  <c r="I57" i="1"/>
  <c r="I55" i="1"/>
  <c r="H56" i="1"/>
  <c r="E94" i="2"/>
  <c r="E99" i="2"/>
  <c r="E101" i="2"/>
  <c r="E97" i="2"/>
  <c r="F294" i="2"/>
  <c r="E58" i="2"/>
  <c r="Z97" i="1" s="1"/>
  <c r="E596" i="2"/>
  <c r="H83" i="1" s="1"/>
  <c r="E439" i="2"/>
  <c r="H61" i="1" s="1"/>
  <c r="F594" i="2"/>
  <c r="I81" i="1" s="1"/>
  <c r="F92" i="2"/>
  <c r="I13" i="1" s="1"/>
  <c r="F623" i="2"/>
  <c r="I84" i="1" s="1"/>
  <c r="E96" i="2"/>
  <c r="E440" i="2"/>
  <c r="H62" i="1" s="1"/>
  <c r="E100" i="2"/>
  <c r="E95" i="2"/>
  <c r="H55" i="1"/>
  <c r="I51" i="1"/>
  <c r="N51" i="1" s="1"/>
  <c r="N26" i="1"/>
  <c r="I52" i="1"/>
  <c r="I48" i="1"/>
  <c r="I71" i="1"/>
  <c r="N71" i="1" s="1"/>
  <c r="I59" i="1"/>
  <c r="N59" i="1" s="1"/>
  <c r="I32" i="1"/>
  <c r="N32" i="1" s="1"/>
  <c r="I69" i="1"/>
  <c r="I77" i="1"/>
  <c r="N77" i="1" s="1"/>
  <c r="I50" i="1"/>
  <c r="I73" i="1"/>
  <c r="I64" i="1"/>
  <c r="I44" i="1"/>
  <c r="I67" i="1"/>
  <c r="I56" i="1"/>
  <c r="I36" i="1"/>
  <c r="I53" i="1"/>
  <c r="I72" i="1"/>
  <c r="I63" i="1"/>
  <c r="I33" i="1"/>
  <c r="I35" i="1"/>
  <c r="N74" i="2"/>
  <c r="N71" i="2"/>
  <c r="F142" i="2"/>
  <c r="F413" i="2"/>
  <c r="I66" i="1" s="1"/>
  <c r="F536" i="2"/>
  <c r="I46" i="1" s="1"/>
  <c r="E413" i="2"/>
  <c r="H66" i="1" s="1"/>
  <c r="E536" i="2"/>
  <c r="H46" i="1" s="1"/>
  <c r="E63" i="2"/>
  <c r="F90" i="2"/>
  <c r="I11" i="1" s="1"/>
  <c r="F337" i="2"/>
  <c r="F338" i="2" s="1"/>
  <c r="I22" i="1" s="1"/>
  <c r="E548" i="2"/>
  <c r="Z56" i="1" s="1"/>
  <c r="H620" i="2"/>
  <c r="H59" i="2" s="1"/>
  <c r="H60" i="2" s="1"/>
  <c r="E637" i="2"/>
  <c r="H40" i="1" s="1"/>
  <c r="F353" i="2"/>
  <c r="F439" i="2"/>
  <c r="I61" i="1" s="1"/>
  <c r="E436" i="2"/>
  <c r="Z61" i="1" s="1"/>
  <c r="F371" i="2"/>
  <c r="F372" i="2" s="1"/>
  <c r="I29" i="1" s="1"/>
  <c r="E91" i="2"/>
  <c r="H12" i="1" s="1"/>
  <c r="E90" i="2"/>
  <c r="H11" i="1" s="1"/>
  <c r="E371" i="2"/>
  <c r="E372" i="2" s="1"/>
  <c r="H29" i="1" s="1"/>
  <c r="N72" i="2"/>
  <c r="F440" i="2"/>
  <c r="I62" i="1" s="1"/>
  <c r="M72" i="2"/>
  <c r="E294" i="2"/>
  <c r="F136" i="2"/>
  <c r="M74" i="2"/>
  <c r="F587" i="2"/>
  <c r="O589" i="2" s="1"/>
  <c r="F589" i="2" s="1"/>
  <c r="F111" i="2"/>
  <c r="F114" i="2" s="1"/>
  <c r="I18" i="1" s="1"/>
  <c r="N73" i="2"/>
  <c r="I87" i="2" s="1"/>
  <c r="F596" i="2"/>
  <c r="I83" i="1" s="1"/>
  <c r="F637" i="2"/>
  <c r="I40" i="1" s="1"/>
  <c r="E623" i="2"/>
  <c r="H84" i="1" s="1"/>
  <c r="E135" i="2"/>
  <c r="E136" i="2" s="1"/>
  <c r="E141" i="2"/>
  <c r="E142" i="2" s="1"/>
  <c r="E163" i="2"/>
  <c r="G163" i="2"/>
  <c r="R135" i="2"/>
  <c r="N379" i="2"/>
  <c r="E389" i="2" s="1"/>
  <c r="E390" i="2" s="1"/>
  <c r="H27" i="1" s="1"/>
  <c r="N27" i="1" s="1"/>
  <c r="F163" i="2"/>
  <c r="F164" i="2" s="1"/>
  <c r="E594" i="2"/>
  <c r="H81" i="1" s="1"/>
  <c r="E502" i="2"/>
  <c r="H49" i="1" s="1"/>
  <c r="N49" i="1" s="1"/>
  <c r="E353" i="2"/>
  <c r="G15" i="2"/>
  <c r="O6" i="2"/>
  <c r="E215" i="2"/>
  <c r="F100" i="2"/>
  <c r="F96" i="2"/>
  <c r="E410" i="2"/>
  <c r="Z66" i="1" s="1"/>
  <c r="E494" i="2"/>
  <c r="E499" i="2" s="1"/>
  <c r="F97" i="2"/>
  <c r="F215" i="2"/>
  <c r="AB97" i="1"/>
  <c r="F91" i="2"/>
  <c r="I12" i="1" s="1"/>
  <c r="E501" i="2"/>
  <c r="H48" i="1" s="1"/>
  <c r="N48" i="1" s="1"/>
  <c r="F548" i="2"/>
  <c r="AA56" i="1" s="1"/>
  <c r="F99" i="2"/>
  <c r="F95" i="2"/>
  <c r="E587" i="2"/>
  <c r="M589" i="2" s="1"/>
  <c r="E589" i="2" s="1"/>
  <c r="K620" i="2"/>
  <c r="K59" i="2" s="1"/>
  <c r="I60" i="2"/>
  <c r="Q6" i="2" s="1"/>
  <c r="AD4" i="1"/>
  <c r="J59" i="2"/>
  <c r="J60" i="2" s="1"/>
  <c r="F261" i="2"/>
  <c r="I34" i="1" s="1"/>
  <c r="E111" i="2"/>
  <c r="E113" i="2" s="1"/>
  <c r="H17" i="1" s="1"/>
  <c r="F117" i="2"/>
  <c r="AA15" i="1" s="1"/>
  <c r="E73" i="2"/>
  <c r="M71" i="2"/>
  <c r="F94" i="2"/>
  <c r="E24" i="2"/>
  <c r="F24" i="2"/>
  <c r="N33" i="1" l="1"/>
  <c r="N64" i="1"/>
  <c r="N72" i="1"/>
  <c r="N58" i="1"/>
  <c r="N63" i="1"/>
  <c r="N10" i="1"/>
  <c r="N36" i="1"/>
  <c r="N69" i="1"/>
  <c r="N35" i="1"/>
  <c r="N53" i="1"/>
  <c r="N67" i="1"/>
  <c r="N52" i="1"/>
  <c r="N34" i="1"/>
  <c r="N44" i="1"/>
  <c r="N57" i="1"/>
  <c r="N73" i="1"/>
  <c r="N82" i="1"/>
  <c r="N13" i="1"/>
  <c r="N83" i="1"/>
  <c r="N61" i="1"/>
  <c r="F29" i="2"/>
  <c r="F30" i="2"/>
  <c r="F39" i="2"/>
  <c r="E39" i="2"/>
  <c r="E29" i="2"/>
  <c r="E30" i="2"/>
  <c r="E354" i="2"/>
  <c r="H39" i="1" s="1"/>
  <c r="E355" i="2"/>
  <c r="F354" i="2"/>
  <c r="I39" i="1" s="1"/>
  <c r="F355" i="2"/>
  <c r="F144" i="2"/>
  <c r="F145" i="2" s="1"/>
  <c r="N55" i="1"/>
  <c r="E102" i="2"/>
  <c r="Z6" i="1" s="1"/>
  <c r="E88" i="2"/>
  <c r="H9" i="1" s="1"/>
  <c r="N56" i="1"/>
  <c r="N84" i="1"/>
  <c r="AA80" i="1"/>
  <c r="N62" i="1"/>
  <c r="N29" i="1"/>
  <c r="J86" i="2"/>
  <c r="N81" i="1"/>
  <c r="N66" i="1"/>
  <c r="N12" i="1"/>
  <c r="N11" i="1"/>
  <c r="N22" i="1"/>
  <c r="E87" i="2"/>
  <c r="H8" i="1" s="1"/>
  <c r="F88" i="2"/>
  <c r="I9" i="1" s="1"/>
  <c r="N46" i="1"/>
  <c r="G87" i="2"/>
  <c r="E144" i="2"/>
  <c r="E145" i="2" s="1"/>
  <c r="H25" i="1" s="1"/>
  <c r="F87" i="2"/>
  <c r="I8" i="1" s="1"/>
  <c r="N40" i="1"/>
  <c r="F113" i="2"/>
  <c r="I17" i="1" s="1"/>
  <c r="N17" i="1" s="1"/>
  <c r="F115" i="2"/>
  <c r="I19" i="1" s="1"/>
  <c r="F116" i="2"/>
  <c r="I20" i="1" s="1"/>
  <c r="I86" i="2"/>
  <c r="G86" i="2"/>
  <c r="J87" i="2"/>
  <c r="H87" i="2"/>
  <c r="E86" i="2"/>
  <c r="H7" i="1" s="1"/>
  <c r="H86" i="2"/>
  <c r="E72" i="2"/>
  <c r="F86" i="2"/>
  <c r="I7" i="1" s="1"/>
  <c r="V72" i="2"/>
  <c r="V73" i="2"/>
  <c r="E74" i="2"/>
  <c r="G88" i="2"/>
  <c r="I88" i="2"/>
  <c r="J88" i="2"/>
  <c r="H88" i="2"/>
  <c r="V74" i="2"/>
  <c r="Z80" i="1"/>
  <c r="G135" i="2"/>
  <c r="G136" i="2" s="1"/>
  <c r="G141" i="2"/>
  <c r="G142" i="2" s="1"/>
  <c r="F389" i="2"/>
  <c r="F390" i="2" s="1"/>
  <c r="Z48" i="1"/>
  <c r="E59" i="2"/>
  <c r="E60" i="2" s="1"/>
  <c r="M6" i="2" s="1"/>
  <c r="O13" i="2"/>
  <c r="J97" i="1" s="1"/>
  <c r="P6" i="2"/>
  <c r="H15" i="2"/>
  <c r="F47" i="2"/>
  <c r="F43" i="2"/>
  <c r="F44" i="2"/>
  <c r="F46" i="2"/>
  <c r="F45" i="2"/>
  <c r="AC4" i="1"/>
  <c r="E47" i="2"/>
  <c r="E45" i="2"/>
  <c r="E46" i="2"/>
  <c r="E43" i="2"/>
  <c r="E44" i="2"/>
  <c r="AF4" i="1"/>
  <c r="K60" i="2"/>
  <c r="S6" i="2" s="1"/>
  <c r="Q13" i="2"/>
  <c r="L97" i="1" s="1"/>
  <c r="Q19" i="2"/>
  <c r="Q17" i="2"/>
  <c r="L98" i="1" s="1"/>
  <c r="E116" i="2"/>
  <c r="H20" i="1" s="1"/>
  <c r="E115" i="2"/>
  <c r="H19" i="1" s="1"/>
  <c r="E114" i="2"/>
  <c r="H18" i="1" s="1"/>
  <c r="N18" i="1" s="1"/>
  <c r="F102" i="2"/>
  <c r="F58" i="2"/>
  <c r="AA97" i="1" s="1"/>
  <c r="I85" i="2"/>
  <c r="J85" i="2"/>
  <c r="G85" i="2"/>
  <c r="E85" i="2"/>
  <c r="H6" i="1" s="1"/>
  <c r="F85" i="2"/>
  <c r="I6" i="1" s="1"/>
  <c r="H85" i="2"/>
  <c r="V71" i="2"/>
  <c r="E71" i="2"/>
  <c r="F34" i="2"/>
  <c r="F50" i="2"/>
  <c r="F41" i="2"/>
  <c r="F31" i="2"/>
  <c r="F35" i="2"/>
  <c r="F33" i="2"/>
  <c r="F28" i="2"/>
  <c r="F48" i="2"/>
  <c r="F49" i="2"/>
  <c r="F36" i="2"/>
  <c r="F38" i="2"/>
  <c r="F42" i="2"/>
  <c r="F40" i="2"/>
  <c r="F32" i="2"/>
  <c r="F19" i="2"/>
  <c r="F37" i="2"/>
  <c r="E19" i="2"/>
  <c r="E31" i="2"/>
  <c r="E35" i="2"/>
  <c r="E28" i="2"/>
  <c r="E32" i="2"/>
  <c r="E36" i="2"/>
  <c r="E40" i="2"/>
  <c r="E48" i="2"/>
  <c r="E33" i="2"/>
  <c r="E37" i="2"/>
  <c r="E41" i="2"/>
  <c r="E49" i="2"/>
  <c r="E34" i="2"/>
  <c r="E38" i="2"/>
  <c r="E42" i="2"/>
  <c r="E50" i="2"/>
  <c r="N39" i="1" l="1"/>
  <c r="Z4" i="1"/>
  <c r="E62" i="2"/>
  <c r="N9" i="1"/>
  <c r="N19" i="1"/>
  <c r="N8" i="1"/>
  <c r="N20" i="1"/>
  <c r="G144" i="2"/>
  <c r="G145" i="2" s="1"/>
  <c r="J25" i="1" s="1"/>
  <c r="O15" i="2" s="1"/>
  <c r="J96" i="1" s="1"/>
  <c r="N15" i="2"/>
  <c r="I96" i="1" s="1"/>
  <c r="N7" i="1"/>
  <c r="S17" i="2"/>
  <c r="M98" i="1" s="1"/>
  <c r="S19" i="2"/>
  <c r="S13" i="2"/>
  <c r="M97" i="1" s="1"/>
  <c r="P13" i="2"/>
  <c r="K97" i="1" s="1"/>
  <c r="P17" i="2"/>
  <c r="K98" i="1" s="1"/>
  <c r="P19" i="2"/>
  <c r="N6" i="1"/>
  <c r="M15" i="2"/>
  <c r="AA6" i="1"/>
  <c r="F64" i="2"/>
  <c r="AA4" i="1"/>
  <c r="F59" i="2"/>
  <c r="F60" i="2" s="1"/>
  <c r="N6" i="2" s="1"/>
  <c r="E23" i="2"/>
  <c r="B53" i="2" s="1"/>
  <c r="F23" i="2"/>
  <c r="C53" i="2" s="1"/>
  <c r="N25" i="1" l="1"/>
  <c r="O19" i="2"/>
  <c r="O17" i="2"/>
  <c r="J98" i="1" s="1"/>
  <c r="N19" i="2"/>
  <c r="T6" i="2"/>
  <c r="H96" i="1"/>
  <c r="M19" i="2"/>
  <c r="T15" i="2"/>
  <c r="N96" i="1" s="1"/>
  <c r="E18" i="2"/>
  <c r="M4" i="2" s="1"/>
  <c r="F18" i="2"/>
  <c r="T19" i="2" l="1"/>
  <c r="U4" i="2" s="1"/>
  <c r="E15" i="2"/>
  <c r="Z100" i="1"/>
  <c r="M13" i="2"/>
  <c r="M17" i="2"/>
  <c r="H98" i="1" s="1"/>
  <c r="N4" i="2"/>
  <c r="T4" i="2" s="1"/>
  <c r="F15" i="2"/>
  <c r="AG100" i="1" l="1"/>
  <c r="T17" i="2"/>
  <c r="N98" i="1" s="1"/>
  <c r="H97" i="1"/>
  <c r="T27" i="2"/>
  <c r="T28" i="2" s="1"/>
  <c r="T29" i="2" s="1"/>
  <c r="N13" i="2"/>
  <c r="I97" i="1" s="1"/>
  <c r="AA100" i="1"/>
  <c r="N17" i="2"/>
  <c r="I98" i="1" s="1"/>
  <c r="V4" i="2"/>
  <c r="N97" i="1" l="1"/>
  <c r="T13" i="2"/>
</calcChain>
</file>

<file path=xl/sharedStrings.xml><?xml version="1.0" encoding="utf-8"?>
<sst xmlns="http://schemas.openxmlformats.org/spreadsheetml/2006/main" count="1688" uniqueCount="574">
  <si>
    <t>Case Temp ( C )</t>
  </si>
  <si>
    <t>Voltage</t>
  </si>
  <si>
    <t>Variable</t>
  </si>
  <si>
    <t xml:space="preserve">For information about how to use this spreadsheet and how to interpret its results, refer to </t>
  </si>
  <si>
    <t>SmartReflex</t>
  </si>
  <si>
    <t>Power</t>
  </si>
  <si>
    <t>Module</t>
  </si>
  <si>
    <t>Temp Vals</t>
  </si>
  <si>
    <t>CGEM1</t>
  </si>
  <si>
    <t>cvdd vals</t>
  </si>
  <si>
    <t>cvdd select</t>
  </si>
  <si>
    <t>Var Divider</t>
  </si>
  <si>
    <t>Current</t>
  </si>
  <si>
    <t>LEAKAGE</t>
  </si>
  <si>
    <t>CLOCKING+IDLE</t>
  </si>
  <si>
    <t>BASELINE</t>
  </si>
  <si>
    <t>CVDD</t>
  </si>
  <si>
    <t>CVDD1</t>
  </si>
  <si>
    <t>DVDD15</t>
  </si>
  <si>
    <t>DVDD18</t>
  </si>
  <si>
    <t>Baseline</t>
  </si>
  <si>
    <t>ACTIVITY</t>
  </si>
  <si>
    <t>Leakage Total</t>
  </si>
  <si>
    <t>Adjustment Pading</t>
  </si>
  <si>
    <t>Power Domain Leakage Total</t>
  </si>
  <si>
    <t>Total Clocking</t>
  </si>
  <si>
    <t>Total</t>
  </si>
  <si>
    <t>CorePacs</t>
  </si>
  <si>
    <t>Frequency</t>
  </si>
  <si>
    <t>% SP Util</t>
  </si>
  <si>
    <t>% CC Util</t>
  </si>
  <si>
    <t>CorePac 0</t>
  </si>
  <si>
    <t>-</t>
  </si>
  <si>
    <t>Max CC</t>
  </si>
  <si>
    <t>% Util CPU</t>
  </si>
  <si>
    <t>% Util CC</t>
  </si>
  <si>
    <t>% Util Idle</t>
  </si>
  <si>
    <t>min</t>
  </si>
  <si>
    <t>max</t>
  </si>
  <si>
    <t>Total CPU0</t>
  </si>
  <si>
    <t>Total CPU1</t>
  </si>
  <si>
    <t>Total CPU2</t>
  </si>
  <si>
    <t>Total CPU3</t>
  </si>
  <si>
    <t>Baud Rate/Freq</t>
  </si>
  <si>
    <t>Mode</t>
  </si>
  <si>
    <t>%Utilization</t>
  </si>
  <si>
    <t>%Writes</t>
  </si>
  <si>
    <t>Bit Widths</t>
  </si>
  <si>
    <t>Idle</t>
  </si>
  <si>
    <t>Read</t>
  </si>
  <si>
    <t>Base</t>
  </si>
  <si>
    <t>cpuF</t>
  </si>
  <si>
    <t>ddrF</t>
  </si>
  <si>
    <t>bits</t>
  </si>
  <si>
    <t>Read Total</t>
  </si>
  <si>
    <t>Write</t>
  </si>
  <si>
    <t>Write Total</t>
  </si>
  <si>
    <t>Grand Total</t>
  </si>
  <si>
    <t>Check Total &gt; 0</t>
  </si>
  <si>
    <t>SRIO</t>
  </si>
  <si>
    <t>DIO</t>
  </si>
  <si>
    <t>Enabled</t>
  </si>
  <si>
    <t>Rate</t>
  </si>
  <si>
    <t>Lanes</t>
  </si>
  <si>
    <t>MP</t>
  </si>
  <si>
    <t>SRIO % Util</t>
  </si>
  <si>
    <t>SRIO % SW</t>
  </si>
  <si>
    <t>Disabled</t>
  </si>
  <si>
    <t>MP tests</t>
  </si>
  <si>
    <t>DIO Tests</t>
  </si>
  <si>
    <t>Power Dom Leak</t>
  </si>
  <si>
    <t>Power Dom Clock MP</t>
  </si>
  <si>
    <t>Activity MP</t>
  </si>
  <si>
    <t>ioFreq</t>
  </si>
  <si>
    <t>ports</t>
  </si>
  <si>
    <t>MP Total</t>
  </si>
  <si>
    <t>Power Dom Clock DIO</t>
  </si>
  <si>
    <t>MP vs DIO</t>
  </si>
  <si>
    <t>Activity DIO</t>
  </si>
  <si>
    <t>DIO Total</t>
  </si>
  <si>
    <t>Mode Select</t>
  </si>
  <si>
    <t>Grand Totals</t>
  </si>
  <si>
    <t>PASS % SW</t>
  </si>
  <si>
    <t>Pwr Dom Leak</t>
  </si>
  <si>
    <t>Pwr Dom Clk+Idle</t>
  </si>
  <si>
    <t>Idle Total</t>
  </si>
  <si>
    <t xml:space="preserve"> Activity</t>
  </si>
  <si>
    <t>Total_en</t>
  </si>
  <si>
    <t>HyperLink</t>
  </si>
  <si>
    <t>HyperLink % Util</t>
  </si>
  <si>
    <t>MCM % SW</t>
  </si>
  <si>
    <t>Hyperlink</t>
  </si>
  <si>
    <t>Activity</t>
  </si>
  <si>
    <t>Cpuf</t>
  </si>
  <si>
    <t>PCIe</t>
  </si>
  <si>
    <t>PCIe % Util</t>
  </si>
  <si>
    <t>PCIe % SW</t>
  </si>
  <si>
    <t>SPI</t>
  </si>
  <si>
    <t>SPI % Util</t>
  </si>
  <si>
    <t>UART</t>
  </si>
  <si>
    <t>UART % Util</t>
  </si>
  <si>
    <t>TAC</t>
  </si>
  <si>
    <t>Timer</t>
  </si>
  <si>
    <t>Timer % Util</t>
  </si>
  <si>
    <t>I2C</t>
  </si>
  <si>
    <t>I2C % Util</t>
  </si>
  <si>
    <t>MSMC</t>
  </si>
  <si>
    <t>MSMC % Util</t>
  </si>
  <si>
    <t>MSMC Idle</t>
  </si>
  <si>
    <t>Idle delta</t>
  </si>
  <si>
    <t>Navigator</t>
  </si>
  <si>
    <t>QMSS</t>
  </si>
  <si>
    <t>QM % Util</t>
  </si>
  <si>
    <t>QM</t>
  </si>
  <si>
    <t>20 Pks</t>
  </si>
  <si>
    <t>100 Pks</t>
  </si>
  <si>
    <t>400 Pks</t>
  </si>
  <si>
    <t>Max Activity Power</t>
  </si>
  <si>
    <t>Act Total</t>
  </si>
  <si>
    <t>EMIF16</t>
  </si>
  <si>
    <t>EMIF16 % Util</t>
  </si>
  <si>
    <t>EMIF16 % WR</t>
  </si>
  <si>
    <t>EMIF16 % RD</t>
  </si>
  <si>
    <t>EMIF16 % SW</t>
  </si>
  <si>
    <t>Idle total</t>
  </si>
  <si>
    <t>Write total</t>
  </si>
  <si>
    <t>Act total</t>
  </si>
  <si>
    <t>VCP2</t>
  </si>
  <si>
    <t>VCP2 % Util</t>
  </si>
  <si>
    <t>VCP2 Pwr Dom Leak</t>
  </si>
  <si>
    <t>VCP2 Pwr Dom Clk+Idle</t>
  </si>
  <si>
    <t>TCP3d</t>
  </si>
  <si>
    <t>TCP3d % Util</t>
  </si>
  <si>
    <t>Totals</t>
  </si>
  <si>
    <t>TOTALS</t>
  </si>
  <si>
    <t xml:space="preserve">                     </t>
  </si>
  <si>
    <t xml:space="preserve">CorePac 1 </t>
  </si>
  <si>
    <t>CorePac 2</t>
  </si>
  <si>
    <t>CorePac 3</t>
  </si>
  <si>
    <t>CorePac 4</t>
  </si>
  <si>
    <t>CorePac 5</t>
  </si>
  <si>
    <t>CorePac 6</t>
  </si>
  <si>
    <t>CorePac 7</t>
  </si>
  <si>
    <t>Total CPU4</t>
  </si>
  <si>
    <t>Total CPU5</t>
  </si>
  <si>
    <t>Total CPU6</t>
  </si>
  <si>
    <t>Total CPU7</t>
  </si>
  <si>
    <t>TCP3d  Pwr Dom Clk+Idle</t>
  </si>
  <si>
    <t>TCP3d Pwr Dom Leak</t>
  </si>
  <si>
    <t>PA+SA+SGMII</t>
  </si>
  <si>
    <t>PASS % Util</t>
  </si>
  <si>
    <t>PASS</t>
  </si>
  <si>
    <t>Cvdd</t>
  </si>
  <si>
    <t>Network CoProcessor</t>
  </si>
  <si>
    <t>Choice</t>
  </si>
  <si>
    <t>Clocking</t>
  </si>
  <si>
    <t>Max Power</t>
  </si>
  <si>
    <t>DVDD33</t>
  </si>
  <si>
    <t>AVDDLVS</t>
  </si>
  <si>
    <t>DDRA</t>
  </si>
  <si>
    <t>DDRB</t>
  </si>
  <si>
    <t># of SPIs</t>
  </si>
  <si>
    <t>Number of UARTs</t>
  </si>
  <si>
    <t># of I2C</t>
  </si>
  <si>
    <t>PD 24 Leak</t>
  </si>
  <si>
    <t>PD 25 Leak</t>
  </si>
  <si>
    <t>Total Leakage</t>
  </si>
  <si>
    <t>PD 22 Leak</t>
  </si>
  <si>
    <t>PD 23 Leak</t>
  </si>
  <si>
    <t>AIF2</t>
  </si>
  <si>
    <t>CPRI_DIO</t>
  </si>
  <si>
    <t>OBSAI_DIO</t>
  </si>
  <si>
    <t>AIF % Util</t>
  </si>
  <si>
    <t>Max Util %</t>
  </si>
  <si>
    <t>AIF % SW</t>
  </si>
  <si>
    <t>OBSAI_CPPI</t>
  </si>
  <si>
    <t>CPRI_CPPI</t>
  </si>
  <si>
    <t>AIF</t>
  </si>
  <si>
    <t>FFTC</t>
  </si>
  <si>
    <t>FFTC Pwr Dom Leak</t>
  </si>
  <si>
    <t>FFTC Activity</t>
  </si>
  <si>
    <t>PD 19 Leak</t>
  </si>
  <si>
    <t>PD 20 Leak</t>
  </si>
  <si>
    <t>BCP</t>
  </si>
  <si>
    <t>BCP % Util</t>
  </si>
  <si>
    <t>ARM</t>
  </si>
  <si>
    <t>RAC</t>
  </si>
  <si>
    <t>TAC % Util</t>
  </si>
  <si>
    <t xml:space="preserve"> TAC Activity</t>
  </si>
  <si>
    <t>PD 17 leakage</t>
  </si>
  <si>
    <t>XGE speeds</t>
  </si>
  <si>
    <t>XGE Lanes</t>
  </si>
  <si>
    <t>XGE</t>
  </si>
  <si>
    <t>USB</t>
  </si>
  <si>
    <t>USB 3.0</t>
  </si>
  <si>
    <t>CorePac 1</t>
  </si>
  <si>
    <t>zimcggp0001yz-ckdg0000</t>
  </si>
  <si>
    <t>zimcggp7912yz-ckdg5000</t>
  </si>
  <si>
    <t>DDR3A</t>
  </si>
  <si>
    <t>DDR3B</t>
  </si>
  <si>
    <t>DDRA % Util</t>
  </si>
  <si>
    <t>DDRA % WR</t>
  </si>
  <si>
    <t>DDRB % Util</t>
  </si>
  <si>
    <t>DDRA % RD</t>
  </si>
  <si>
    <t>DDRA % SW</t>
  </si>
  <si>
    <t>DDRB % RD</t>
  </si>
  <si>
    <t>DDRB % SW</t>
  </si>
  <si>
    <t>DDRB % WR</t>
  </si>
  <si>
    <t>A</t>
  </si>
  <si>
    <t>B</t>
  </si>
  <si>
    <t>CorePac Status</t>
  </si>
  <si>
    <t>GEM Activity</t>
  </si>
  <si>
    <t>Slope</t>
  </si>
  <si>
    <t>Intercept</t>
  </si>
  <si>
    <t>ARM A15x4 activity</t>
  </si>
  <si>
    <t>DDR3A/B</t>
  </si>
  <si>
    <t>NETCP</t>
  </si>
  <si>
    <t>USB3.0</t>
  </si>
  <si>
    <t>DV Test</t>
  </si>
  <si>
    <t>ACT</t>
  </si>
  <si>
    <t>CONTROL</t>
  </si>
  <si>
    <t>DVDD_33</t>
  </si>
  <si>
    <t>MAX_SPL</t>
  </si>
  <si>
    <t>SLOPE</t>
  </si>
  <si>
    <t>INTERCEPT</t>
  </si>
  <si>
    <t>REFERENCE</t>
  </si>
  <si>
    <t>zincatf8007az-ckda1000</t>
  </si>
  <si>
    <t>zincatf8101az-ckda1000</t>
  </si>
  <si>
    <t>DHRYSTONE_CACHE</t>
  </si>
  <si>
    <t>WHILE1</t>
  </si>
  <si>
    <t>p416195711_ak_12192013 jr131217.xlsx (Design estimates)</t>
  </si>
  <si>
    <t>10GE</t>
  </si>
  <si>
    <t>Gauss_Timer.xls. Not in design estimates.</t>
  </si>
  <si>
    <t>Always ON</t>
  </si>
  <si>
    <t>6638_01092014_MSMC_rev1D.xls</t>
  </si>
  <si>
    <t>Not in design estimates, was already populated with no reference</t>
  </si>
  <si>
    <t/>
  </si>
  <si>
    <t>LS</t>
  </si>
  <si>
    <t>HS</t>
  </si>
  <si>
    <t>FS</t>
  </si>
  <si>
    <t>SS</t>
  </si>
  <si>
    <t>From Gauss. (not in design estimates)</t>
  </si>
  <si>
    <t>C66x CorePacs</t>
  </si>
  <si>
    <t>ARM A15 CorePacs</t>
  </si>
  <si>
    <t>A15 CorePac 0</t>
  </si>
  <si>
    <t>A15 CorePac 1</t>
  </si>
  <si>
    <t>A15 CorePac 2</t>
  </si>
  <si>
    <t>A15 CorePac 3</t>
  </si>
  <si>
    <t>10-GbE Switch Subsystem</t>
  </si>
  <si>
    <t>Multicore Navigator</t>
  </si>
  <si>
    <t>Radio Acceleration PACs</t>
  </si>
  <si>
    <t>C66x CorePac 0</t>
  </si>
  <si>
    <t>C66x CorePac 1</t>
  </si>
  <si>
    <t>C66x CorePac 2</t>
  </si>
  <si>
    <t>C66x CorePac 3</t>
  </si>
  <si>
    <t>C66x CorePac 4</t>
  </si>
  <si>
    <t>C66x CorePac 5</t>
  </si>
  <si>
    <t>C66x CorePac 6</t>
  </si>
  <si>
    <t>C66x CorePac 7</t>
  </si>
  <si>
    <t>ARM A15 CorePac0</t>
  </si>
  <si>
    <t>ARM A15 CorePac1</t>
  </si>
  <si>
    <t>ARM A15 CorePac2</t>
  </si>
  <si>
    <t>ARM A15 CorePac3</t>
  </si>
  <si>
    <t>Baseline Clocking</t>
  </si>
  <si>
    <t>Peripheral Clocking</t>
  </si>
  <si>
    <t>64-bit Timer</t>
  </si>
  <si>
    <t>External memory interfaces</t>
  </si>
  <si>
    <t>High Speed Peripherals</t>
  </si>
  <si>
    <t>External Memory Interfaces</t>
  </si>
  <si>
    <t>VDDAHV</t>
  </si>
  <si>
    <t>VDDALH</t>
  </si>
  <si>
    <t>Baseline Leakage cvdd</t>
  </si>
  <si>
    <t>Leakage curve model from PE</t>
  </si>
  <si>
    <t>CVDD leakage scaling</t>
  </si>
  <si>
    <t>CVDD1 leakage scaling</t>
  </si>
  <si>
    <t>VDDAVH</t>
  </si>
  <si>
    <t>VCP2_0</t>
  </si>
  <si>
    <t>VCP2_1</t>
  </si>
  <si>
    <t>VCP2_2</t>
  </si>
  <si>
    <t>VCP2_3</t>
  </si>
  <si>
    <t>VCP2_4</t>
  </si>
  <si>
    <t>VCP2_5</t>
  </si>
  <si>
    <t>VCP2_6</t>
  </si>
  <si>
    <t>VCP2_7</t>
  </si>
  <si>
    <t>Enable status for Core0</t>
  </si>
  <si>
    <t>Enable status for Core1</t>
  </si>
  <si>
    <t>Enable status for Core2</t>
  </si>
  <si>
    <t>Enable status for Core3</t>
  </si>
  <si>
    <t>Enable status for Core4</t>
  </si>
  <si>
    <t>Enable status for Core5</t>
  </si>
  <si>
    <t>Enable status for Core6</t>
  </si>
  <si>
    <t>Enable status for Core7</t>
  </si>
  <si>
    <t xml:space="preserve">ARM Subsystem </t>
  </si>
  <si>
    <t>rate</t>
  </si>
  <si>
    <t>lanes</t>
  </si>
  <si>
    <t>XGE % Util</t>
  </si>
  <si>
    <t>Status</t>
  </si>
  <si>
    <t>Idle clocking vcp0</t>
  </si>
  <si>
    <t>Idle clocking vcp1</t>
  </si>
  <si>
    <t>Idle clocking vcp2</t>
  </si>
  <si>
    <t>Idle clocking vcp3</t>
  </si>
  <si>
    <t>Idle clocking vcp4</t>
  </si>
  <si>
    <t>Idle clocking vcp5</t>
  </si>
  <si>
    <t>Idle clocking vcp6</t>
  </si>
  <si>
    <t>Idle clocking vcp7</t>
  </si>
  <si>
    <t>Total idle clocking</t>
  </si>
  <si>
    <t>TCP3d_0</t>
  </si>
  <si>
    <t>TCP3d_1</t>
  </si>
  <si>
    <t>TCP3d_2</t>
  </si>
  <si>
    <t>TCP3d_3</t>
  </si>
  <si>
    <t>TCP3d_0 idle clocking</t>
  </si>
  <si>
    <t>TCP3d_1 idle clocking</t>
  </si>
  <si>
    <t>TCP3d_2 idle clocking</t>
  </si>
  <si>
    <t>TCP3d_3 idle clocking</t>
  </si>
  <si>
    <t>Idle clocking per TCP</t>
  </si>
  <si>
    <t>Activity per TCP</t>
  </si>
  <si>
    <t>Activity TCP3d_0</t>
  </si>
  <si>
    <t>Activity TCP3d_1</t>
  </si>
  <si>
    <t>Activity TCP3d_2</t>
  </si>
  <si>
    <t>Activity TCP3d_3</t>
  </si>
  <si>
    <t>FFTC_0</t>
  </si>
  <si>
    <t>FFTC_1</t>
  </si>
  <si>
    <t>FFTC_2</t>
  </si>
  <si>
    <t>FFTC_3</t>
  </si>
  <si>
    <t>FFTC_4</t>
  </si>
  <si>
    <t>FFTC_5</t>
  </si>
  <si>
    <t>FFTC % Util</t>
  </si>
  <si>
    <t>Idle clocking FFTC0</t>
  </si>
  <si>
    <t>Idle clocking FFTC1</t>
  </si>
  <si>
    <t>Idle clocking FFTC2</t>
  </si>
  <si>
    <t>Idle clocking FFTC3</t>
  </si>
  <si>
    <t>Idle clocking FFTC4</t>
  </si>
  <si>
    <t>Idle clocking FFTC5</t>
  </si>
  <si>
    <t>Activity FFTC0</t>
  </si>
  <si>
    <t>Activity FFTC1</t>
  </si>
  <si>
    <t>Activity FFTC2</t>
  </si>
  <si>
    <t>Activity FFTC3</t>
  </si>
  <si>
    <t>Activity FFTC4</t>
  </si>
  <si>
    <t>Activity FFTC5</t>
  </si>
  <si>
    <t>Idle clocking total</t>
  </si>
  <si>
    <t>Idle clocking per FFTC</t>
  </si>
  <si>
    <t>Activity per FFTC</t>
  </si>
  <si>
    <t>RAC_0</t>
  </si>
  <si>
    <t>RAC_1</t>
  </si>
  <si>
    <t>RAC_2</t>
  </si>
  <si>
    <t>RAC_3</t>
  </si>
  <si>
    <t>RAC % Util</t>
  </si>
  <si>
    <t>idle clocking RAC_0_1</t>
  </si>
  <si>
    <t>RAC_0_1 and RAC_2_3</t>
  </si>
  <si>
    <t>idle clocking RAC_2_3</t>
  </si>
  <si>
    <t>Activity RAC_0</t>
  </si>
  <si>
    <t>Activity per RAC</t>
  </si>
  <si>
    <t>Activity RAC_1</t>
  </si>
  <si>
    <t>Activity RAC_2</t>
  </si>
  <si>
    <t>Activity RAC_3</t>
  </si>
  <si>
    <t># of Timers</t>
  </si>
  <si>
    <t>Keystone-II Power Consumption Summary</t>
  </si>
  <si>
    <t>Power Model (Active)</t>
  </si>
  <si>
    <t>Power Model (Reset)</t>
  </si>
  <si>
    <t>0.85V</t>
  </si>
  <si>
    <t>1.8V</t>
  </si>
  <si>
    <t>4 lanes</t>
  </si>
  <si>
    <t>B8</t>
  </si>
  <si>
    <t>2 lanes</t>
  </si>
  <si>
    <t>B4</t>
  </si>
  <si>
    <t>6 lanes</t>
  </si>
  <si>
    <t>B4+B8</t>
  </si>
  <si>
    <t>--</t>
  </si>
  <si>
    <t>ARM_SS_status</t>
  </si>
  <si>
    <t>WFI</t>
  </si>
  <si>
    <t>Bits</t>
  </si>
  <si>
    <t>DDR Clock</t>
  </si>
  <si>
    <t>#modules/lane select</t>
  </si>
  <si>
    <t>Universal switch percentage</t>
  </si>
  <si>
    <t>% util</t>
  </si>
  <si>
    <t>% sw</t>
  </si>
  <si>
    <t>Idle clocking CPU0</t>
  </si>
  <si>
    <t>Idle clocking CPU1</t>
  </si>
  <si>
    <t>Idle clocking CPU2</t>
  </si>
  <si>
    <t>Idle clocking CPU3</t>
  </si>
  <si>
    <t>Idle clocking CPU4</t>
  </si>
  <si>
    <t>Idle clocking CPU5</t>
  </si>
  <si>
    <t>Idle clocking CPU6</t>
  </si>
  <si>
    <t>Idle clocking CPU7</t>
  </si>
  <si>
    <t>Idle clocking per core</t>
  </si>
  <si>
    <t>Total C66x clocking</t>
  </si>
  <si>
    <t>6638_12092013_clktree_lkg_rev3D_update_ak1222014.xls!All power _clock domain calc!A157:B170</t>
  </si>
  <si>
    <t>Device variants supported</t>
  </si>
  <si>
    <t>TOTAL</t>
  </si>
  <si>
    <t>DYNAMIC</t>
  </si>
  <si>
    <t>Dhrystone/Mix Conversion</t>
  </si>
  <si>
    <t>Base (Idle)</t>
  </si>
  <si>
    <t>DDR3A Idle</t>
  </si>
  <si>
    <t>DDR3B Idle</t>
  </si>
  <si>
    <t>TCI6630K2L</t>
  </si>
  <si>
    <t>PD_0_ALWAYSON</t>
  </si>
  <si>
    <t>PD_1_DEBUG_TRC</t>
  </si>
  <si>
    <t>PD_2_NETCP</t>
  </si>
  <si>
    <t>PD_3_PCIE_0</t>
  </si>
  <si>
    <t>PD_4_PCIE_1</t>
  </si>
  <si>
    <t>PD_5_DFE_PD2</t>
  </si>
  <si>
    <t>PD_6_SR</t>
  </si>
  <si>
    <t>PD_7_MSMCSRAM</t>
  </si>
  <si>
    <t>PD_8_C66X_COREPAC_0</t>
  </si>
  <si>
    <t>PD_9_C66X_COREPAC_1</t>
  </si>
  <si>
    <t>PD_10_C66X_COREPAC_2</t>
  </si>
  <si>
    <t>PD_11_C66X_COREPAC_3</t>
  </si>
  <si>
    <t>PD_16_DDR3</t>
  </si>
  <si>
    <t>PD_17_TAC_RAC_0</t>
  </si>
  <si>
    <t>PD_18_DFE_PD0</t>
  </si>
  <si>
    <t>PD_19_FFTC_0</t>
  </si>
  <si>
    <t>PD_21_OSR</t>
  </si>
  <si>
    <t>PD_22_TCP3D_0</t>
  </si>
  <si>
    <t>PD_23_TCP3D_1</t>
  </si>
  <si>
    <t>PD_24_VCP_0123</t>
  </si>
  <si>
    <t>PD_27_DFE_PD1</t>
  </si>
  <si>
    <t>PD_28_FFTC_1</t>
  </si>
  <si>
    <t>PD_29_IQN_AIL</t>
  </si>
  <si>
    <t>PD_31_ARM</t>
  </si>
  <si>
    <t>PCIe_0</t>
  </si>
  <si>
    <t>PCIe_1</t>
  </si>
  <si>
    <t>DFE</t>
  </si>
  <si>
    <t>IQN</t>
  </si>
  <si>
    <t>OSR (Ram)</t>
  </si>
  <si>
    <t>PD_26_BCP (from f21)</t>
  </si>
  <si>
    <t>SR</t>
  </si>
  <si>
    <t>SR % Util</t>
  </si>
  <si>
    <t>DFE % Util</t>
  </si>
  <si>
    <t xml:space="preserve"> DFE Activity</t>
  </si>
  <si>
    <t>IQN % Util</t>
  </si>
  <si>
    <t xml:space="preserve"> IQN Activity</t>
  </si>
  <si>
    <t>Subtracting out the VT compensated IDLE from VT compensated activity tests show good consistency across temps (6638K2L_11112013_MultiIP_Rev1D jr121813 r3_ak121913.xls). Use the raw measurement data at 30C since temp compensation across other IPs does not show any improvement and CVDD variations are insignificant.</t>
  </si>
  <si>
    <t>6638K2L_11112013_MultiIP_Rev1D jr121813 r3_ak121913.xls!'GEM activity'</t>
  </si>
  <si>
    <t>6638K2L_11112013_MultiIP_Rev1D jr121813 r3_ak121913.xls!'ARM activity'</t>
  </si>
  <si>
    <t>6638K2L_11112013_MultiIP_Rev1D jr121813 r3_ak121913.xls!'DDR activity'</t>
  </si>
  <si>
    <t>6638K2L_10152013_MultiIP_Rev2D.xls</t>
  </si>
  <si>
    <t>6638K2L_11112013_MultiIP_Rev1D jr121813 r3_ak121913.xls!'FFTC'</t>
  </si>
  <si>
    <t>usb+msmc idle clk</t>
  </si>
  <si>
    <t>non usb-msmc i[p idle clk</t>
  </si>
  <si>
    <t>DFE Clock</t>
  </si>
  <si>
    <t>dfe_clock list</t>
  </si>
  <si>
    <t>DFE_PD0_idle</t>
  </si>
  <si>
    <t>DFE_PD1_idle</t>
  </si>
  <si>
    <t>DFE_PD2_idle</t>
  </si>
  <si>
    <t>OSR</t>
  </si>
  <si>
    <t>OSR % Util</t>
  </si>
  <si>
    <t>P_CVDD1_cal_auto_xf</t>
  </si>
  <si>
    <t xml:space="preserve"> ccs p1_5 analysis scaled from hardik</t>
  </si>
  <si>
    <t>slope from ccs tests</t>
  </si>
  <si>
    <t xml:space="preserve"> </t>
  </si>
  <si>
    <t>lm f22</t>
  </si>
  <si>
    <t>DVDDALV</t>
  </si>
  <si>
    <t>DDD15</t>
  </si>
  <si>
    <t>DDVD18</t>
  </si>
  <si>
    <t>DDVDDALV</t>
  </si>
  <si>
    <t>trial_E_F</t>
  </si>
  <si>
    <t>lm_csisc2_3_sel</t>
  </si>
  <si>
    <t>lm_csisc2_0_sel</t>
  </si>
  <si>
    <t>JESD</t>
  </si>
  <si>
    <t>AIL</t>
  </si>
  <si>
    <t>Taking p1-5 dynamix as  80% of Max, and then scaling it by % acitivity</t>
  </si>
  <si>
    <t>moved the acitivity power for dvdd15, dvdd18 and dvddalv to idle power so as to hide from customer table</t>
  </si>
  <si>
    <t>ref_100_B</t>
  </si>
  <si>
    <t xml:space="preserve">cvdd_idle </t>
  </si>
  <si>
    <t xml:space="preserve">cvdd1_idle </t>
  </si>
  <si>
    <t>M recalculated from CCS for cvdd
M for cvdd1 is from DV tests</t>
  </si>
  <si>
    <t>B = mod0's - PD0's B (DV tests)</t>
  </si>
  <si>
    <t>key04_c</t>
  </si>
  <si>
    <t>key04_E_F</t>
  </si>
  <si>
    <t>lpsc_armf = 0.02
dv armf :
 0.004  f21 avg
0.002 nom03 avg</t>
  </si>
  <si>
    <t>dv test f21 and nom03 show ~0.2 max</t>
  </si>
  <si>
    <t>dv test show 0.008 f21 max
0.002 nom03 max</t>
  </si>
  <si>
    <t>ccs: 0.36 f22 avg</t>
  </si>
  <si>
    <t>from ccs f22</t>
  </si>
  <si>
    <t>k2k = 0.579</t>
  </si>
  <si>
    <t xml:space="preserve"> DE 100% value = 4300</t>
  </si>
  <si>
    <t xml:space="preserve">CCS Measurements from 100% p1_5 activity slope = 2.7
using activity max offset from DE instead
</t>
  </si>
  <si>
    <t>leakage total</t>
  </si>
  <si>
    <t>DVDD15 (mW)</t>
  </si>
  <si>
    <t>DVDD18 (mW)</t>
  </si>
  <si>
    <t>DVDD33 (mW)</t>
  </si>
  <si>
    <t>VDDALH (mW)</t>
  </si>
  <si>
    <t>idle for -&gt;</t>
  </si>
  <si>
    <t>IP Total (No baseline)</t>
  </si>
  <si>
    <t>BASELINE idle _clocking</t>
  </si>
  <si>
    <t>CorePacs all gems</t>
  </si>
  <si>
    <t>FFTC_all</t>
  </si>
  <si>
    <t>TCP3d_all</t>
  </si>
  <si>
    <t xml:space="preserve">VCP2_all </t>
  </si>
  <si>
    <t>CSISC2_3_MUXSEL</t>
  </si>
  <si>
    <t>CSISC2_0_MUXSEL</t>
  </si>
  <si>
    <t>CSISC2_1_MUXSEL</t>
  </si>
  <si>
    <t>CSISC2_2_MUXSEL</t>
  </si>
  <si>
    <t>SGMII</t>
  </si>
  <si>
    <t>SGMII (lane 0, 1)</t>
  </si>
  <si>
    <t>JESD (lane 2, 3)</t>
  </si>
  <si>
    <t>SERDES MUXSEL</t>
  </si>
  <si>
    <t>Selection</t>
  </si>
  <si>
    <t>DFE_PD0</t>
  </si>
  <si>
    <t>DFE_PD1</t>
  </si>
  <si>
    <t>DFE_PD2</t>
  </si>
  <si>
    <t>DFE_PD0_act</t>
  </si>
  <si>
    <t>DFE_PD1_act</t>
  </si>
  <si>
    <t>DFE_PD2_act</t>
  </si>
  <si>
    <t>total DFE_PD0_act</t>
  </si>
  <si>
    <t>total DFE_PD1_act</t>
  </si>
  <si>
    <t>total DFE_PD2_act</t>
  </si>
  <si>
    <t>Weight
(derived from DE 100%)</t>
  </si>
  <si>
    <t>(40mW at 100% p1_5)
DE :
(ss12 is 259 )  - idle - DPDA100%</t>
  </si>
  <si>
    <t>SS12 shows 250max when both serdes lanes used</t>
  </si>
  <si>
    <t>DFE-IQN SS</t>
  </si>
  <si>
    <t>always on value for f22 = 141.9, 105c 1v
DV
nom03=110</t>
  </si>
  <si>
    <t>always on value for f22=370, 105c 1v 
nom03 = 370</t>
  </si>
  <si>
    <t>always on value for f22=48, 105c 1v 
nom03 = 16</t>
  </si>
  <si>
    <t>295 = iqn/dfe base
leakage is already greater than this</t>
  </si>
  <si>
    <t>lm DV activity tests show 10mW of delta max</t>
  </si>
  <si>
    <t>idle max from DE = 100
idle max from DE ssidle = 133</t>
  </si>
  <si>
    <t>DE number = 45 for ss12, qm_linkram
=5 for ssidle</t>
  </si>
  <si>
    <t>k2k m = 0.000252
k2l  m = 0.09 f22 105C
DE power = 134m @ 1200Mhz</t>
  </si>
  <si>
    <t>Idle clocking for two RACs
K2l -&gt; idle clocking for 1 RAC</t>
  </si>
  <si>
    <t>k2k m = 0
k2l m = 0.05 f21 105c
DE value = 117 (rac + tac) ssidle</t>
  </si>
  <si>
    <t xml:space="preserve">from ccs f22 = 0.05, 0.03, 0.01
DV = f22 105C = 0.06, 0.08, 0.03
</t>
  </si>
  <si>
    <t>using offsets from ccs as they seem consistent across frequecy</t>
  </si>
  <si>
    <t>keeping keplers number/2</t>
  </si>
  <si>
    <t xml:space="preserve">DV armf test :
027  f21 avg
0.25 nom03 avg
DV armidle test gives m= 0.3 for 2cpu on
CCS  = 0.79 @fast avg,  0.78 nom max </t>
  </si>
  <si>
    <t>k2k dhry m = 0.8
k2l dhry  m = 1.2 for 2 cpu
:. M = 0.6 per cpu   - idle m  = ~0.5 + 0.1(margin)</t>
  </si>
  <si>
    <t>ccs : 0.5 f22 avg
0.5  nom03 avg
DV: f21 @ 105c 1v = 0.5 for lpsc_msmc on
0.42 = Nom avg
0 for DV tests LPSC on/off should not have any effect on lpscram clocking on /off</t>
  </si>
  <si>
    <t>For 100% activity DE shows 822mW
1.87=(822-133)/368
2.81=(822-133)/245</t>
  </si>
  <si>
    <t>K2K = 0.7
0.59 - 0.42 = DV avg (activity - idle don't show much delta. Max = 100mW) Not using measurements.
DE 100% -  DE idle%  = (1350 - 300 )@1200Mhz = 1050 @1200  -&gt; m= 0.875
0.875 &gt; k2k's slope. Therefore reverting back to K2k's slope
changing to DE's value since total dyn @100% &lt;  DE</t>
  </si>
  <si>
    <t>1.641 =  2.995 W is cvdd lkg for ss16 - 1354m reduction due to cvdd idle scaling for key04 0.82V
664.6 = 2.995 W is cvdd lkg for ss16 - 1354m reduction due to cvdd idle scaling for key04 0.82V  - 976.4m reduction for cvdd act scaling for key04@0.82</t>
  </si>
  <si>
    <t>Static offset. Invariant of Acitivity %. Measured  from f22 CCS dfe tests
SS12 shows 250max
0'ed out : only ddr component kept</t>
  </si>
  <si>
    <t>dfe_base - pd0
0'ed out, only ddr contribution kept</t>
  </si>
  <si>
    <t>removed scaling and using raw value as 100%</t>
  </si>
  <si>
    <t>66AK2L06</t>
  </si>
  <si>
    <t>Idle clocking  based on cpu enables</t>
  </si>
  <si>
    <t>idle clocking per cpu</t>
  </si>
  <si>
    <t>Snow bush (Typical activity - Idle) for 2 lanes @ 5Gbps</t>
  </si>
  <si>
    <t>Snowbush (typical activity -Idle) for  4 lane @ 7.37Gbps + margin</t>
  </si>
  <si>
    <t>snowbush ( typical activity - Idle) for 2lanes @ 9.83 GBps + margin</t>
  </si>
  <si>
    <t>snowbush (activity - idle) + margin for 2lanes @ 1.25GBPs</t>
  </si>
  <si>
    <t>jesd_lane_select</t>
  </si>
  <si>
    <t>SGMII_LN_SEL</t>
  </si>
  <si>
    <t>sum</t>
  </si>
  <si>
    <t>pd0</t>
  </si>
  <si>
    <t>pd1</t>
  </si>
  <si>
    <t>pd2</t>
  </si>
  <si>
    <t>m</t>
  </si>
  <si>
    <t>b</t>
  </si>
  <si>
    <t>Total (DPD-A not included)</t>
  </si>
  <si>
    <t>Activity (100%)</t>
  </si>
  <si>
    <t>Column1</t>
  </si>
  <si>
    <t>Column2</t>
  </si>
  <si>
    <t>245</t>
  </si>
  <si>
    <t>368</t>
  </si>
  <si>
    <t xml:space="preserve">weight </t>
  </si>
  <si>
    <t xml:space="preserve">For 100% activity DE ss12  shows 2.7W
-  idle activity - DPDA 100%
Calculation changed to m based. See table below.
</t>
  </si>
  <si>
    <t>368.00</t>
  </si>
  <si>
    <t>245.00</t>
  </si>
  <si>
    <t>Max non PD0 Contribution</t>
  </si>
  <si>
    <t>Current non PD0 Contribution</t>
  </si>
  <si>
    <t>Available lkg for key04@105</t>
  </si>
  <si>
    <t>total</t>
  </si>
  <si>
    <t>Device variant selection</t>
  </si>
  <si>
    <t>CVDD_SF</t>
  </si>
  <si>
    <t>CVDD1_SF</t>
  </si>
  <si>
    <t>row num</t>
  </si>
  <si>
    <t>Default Selection</t>
  </si>
  <si>
    <t>Arm selection</t>
  </si>
  <si>
    <t>Device based selection</t>
  </si>
  <si>
    <t>Idle + Act</t>
  </si>
  <si>
    <t>K2E  -&gt; PA,SA, GBE=1.2352, 0.724, 0.16
For K2L GBE should be halved.
-&gt; PA,SA, GBE=1.2352, 0.724, 0.8</t>
  </si>
  <si>
    <t>(0.9 -&gt; p6)</t>
  </si>
  <si>
    <t>matching k2L measurements</t>
  </si>
  <si>
    <t>Rev 0.6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</si>
</sst>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000000000"/>
  </numFmts>
  <fonts count="5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name val="Arial"/>
      <family val="2"/>
    </font>
    <font>
      <sz val="10"/>
      <color theme="0" tint="-0.249977111117893"/>
      <name val="Arial"/>
      <family val="2"/>
    </font>
    <font>
      <b/>
      <sz val="10"/>
      <name val="Arial"/>
      <family val="2"/>
    </font>
    <font>
      <u/>
      <sz val="8.5"/>
      <color theme="10"/>
      <name val="Arial"/>
      <family val="2"/>
    </font>
    <font>
      <sz val="10"/>
      <color indexed="10"/>
      <name val="Arial"/>
      <family val="2"/>
    </font>
    <font>
      <sz val="10"/>
      <color rgb="FFFF0000"/>
      <name val="Arial"/>
      <family val="2"/>
    </font>
    <font>
      <i/>
      <sz val="10"/>
      <name val="Arial"/>
      <family val="2"/>
    </font>
    <font>
      <sz val="9"/>
      <name val="Arial"/>
      <family val="2"/>
    </font>
    <font>
      <sz val="11"/>
      <name val="Calibri"/>
      <family val="2"/>
    </font>
    <font>
      <sz val="11"/>
      <name val="Calibri"/>
      <family val="2"/>
      <scheme val="minor"/>
    </font>
    <font>
      <sz val="11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b/>
      <sz val="11"/>
      <color rgb="FFFA7D00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u/>
      <sz val="11"/>
      <color theme="10"/>
      <name val="Arial"/>
      <family val="2"/>
    </font>
    <font>
      <sz val="11"/>
      <color rgb="FF9C6500"/>
      <name val="Calibri"/>
      <family val="2"/>
    </font>
    <font>
      <sz val="11"/>
      <color rgb="FF215968"/>
      <name val="Calibri"/>
      <family val="2"/>
    </font>
    <font>
      <sz val="9"/>
      <color rgb="FFFF0000"/>
      <name val="Arial"/>
      <family val="2"/>
    </font>
    <font>
      <sz val="11"/>
      <color rgb="FF3F3F76"/>
      <name val="Calibri"/>
      <family val="2"/>
      <scheme val="minor"/>
    </font>
    <font>
      <sz val="10"/>
      <color theme="0" tint="-0.24994659260841701"/>
      <name val="Arial"/>
      <family val="2"/>
    </font>
    <font>
      <b/>
      <sz val="11"/>
      <color rgb="FF3F3F3F"/>
      <name val="Calibri"/>
      <family val="2"/>
      <scheme val="minor"/>
    </font>
    <font>
      <b/>
      <sz val="16"/>
      <color rgb="FFC00000"/>
      <name val="Arial"/>
      <family val="2"/>
    </font>
    <font>
      <sz val="8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</fonts>
  <fills count="6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2F2F2"/>
      </patternFill>
    </fill>
    <fill>
      <patternFill patternType="solid">
        <fgColor rgb="FF92CDDC"/>
        <bgColor indexed="64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rgb="FF7F7F7F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ck">
        <color auto="1"/>
      </right>
      <top/>
      <bottom/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</borders>
  <cellStyleXfs count="913">
    <xf numFmtId="0" fontId="0" fillId="0" borderId="0"/>
    <xf numFmtId="9" fontId="13" fillId="0" borderId="0" applyFont="0" applyFill="0" applyBorder="0" applyAlignment="0" applyProtection="0"/>
    <xf numFmtId="0" fontId="12" fillId="2" borderId="0" applyNumberFormat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25" fillId="0" borderId="0"/>
    <xf numFmtId="0" fontId="26" fillId="27" borderId="20" applyNumberFormat="0" applyAlignment="0" applyProtection="0"/>
    <xf numFmtId="9" fontId="27" fillId="0" borderId="0" applyFont="0" applyFill="0" applyBorder="0" applyAlignment="0" applyProtection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4" fillId="29" borderId="20" applyNumberFormat="0" applyAlignment="0" applyProtection="0"/>
    <xf numFmtId="0" fontId="36" fillId="27" borderId="26" applyNumberFormat="0" applyAlignment="0" applyProtection="0"/>
    <xf numFmtId="0" fontId="8" fillId="0" borderId="0"/>
    <xf numFmtId="9" fontId="13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33" applyNumberFormat="0" applyFill="0" applyAlignment="0" applyProtection="0"/>
    <xf numFmtId="0" fontId="41" fillId="0" borderId="34" applyNumberFormat="0" applyFill="0" applyAlignment="0" applyProtection="0"/>
    <xf numFmtId="0" fontId="42" fillId="0" borderId="35" applyNumberFormat="0" applyFill="0" applyAlignment="0" applyProtection="0"/>
    <xf numFmtId="0" fontId="42" fillId="0" borderId="0" applyNumberFormat="0" applyFill="0" applyBorder="0" applyAlignment="0" applyProtection="0"/>
    <xf numFmtId="0" fontId="43" fillId="30" borderId="0" applyNumberFormat="0" applyBorder="0" applyAlignment="0" applyProtection="0"/>
    <xf numFmtId="0" fontId="44" fillId="31" borderId="0" applyNumberFormat="0" applyBorder="0" applyAlignment="0" applyProtection="0"/>
    <xf numFmtId="0" fontId="45" fillId="0" borderId="36" applyNumberFormat="0" applyFill="0" applyAlignment="0" applyProtection="0"/>
    <xf numFmtId="0" fontId="46" fillId="32" borderId="37" applyNumberFormat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39" applyNumberFormat="0" applyFill="0" applyAlignment="0" applyProtection="0"/>
    <xf numFmtId="0" fontId="50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50" fillId="37" borderId="0" applyNumberFormat="0" applyBorder="0" applyAlignment="0" applyProtection="0"/>
    <xf numFmtId="0" fontId="50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50" fillId="41" borderId="0" applyNumberFormat="0" applyBorder="0" applyAlignment="0" applyProtection="0"/>
    <xf numFmtId="0" fontId="50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4" borderId="0" applyNumberFormat="0" applyBorder="0" applyAlignment="0" applyProtection="0"/>
    <xf numFmtId="0" fontId="50" fillId="45" borderId="0" applyNumberFormat="0" applyBorder="0" applyAlignment="0" applyProtection="0"/>
    <xf numFmtId="0" fontId="50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50" fillId="49" borderId="0" applyNumberFormat="0" applyBorder="0" applyAlignment="0" applyProtection="0"/>
    <xf numFmtId="0" fontId="50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50" fillId="53" borderId="0" applyNumberFormat="0" applyBorder="0" applyAlignment="0" applyProtection="0"/>
    <xf numFmtId="0" fontId="50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50" fillId="5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33" borderId="38" applyNumberFormat="0" applyFont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77">
    <xf numFmtId="0" fontId="0" fillId="0" borderId="0" xfId="0"/>
    <xf numFmtId="0" fontId="14" fillId="3" borderId="0" xfId="0" applyFont="1" applyFill="1" applyAlignment="1" applyProtection="1">
      <alignment horizontal="center"/>
      <protection hidden="1"/>
    </xf>
    <xf numFmtId="0" fontId="13" fillId="3" borderId="0" xfId="0" applyFont="1" applyFill="1" applyAlignment="1" applyProtection="1">
      <protection hidden="1"/>
    </xf>
    <xf numFmtId="0" fontId="13" fillId="4" borderId="0" xfId="0" applyFont="1" applyFill="1" applyProtection="1"/>
    <xf numFmtId="0" fontId="13" fillId="3" borderId="0" xfId="0" applyFont="1" applyFill="1" applyAlignment="1" applyProtection="1">
      <alignment horizontal="center"/>
      <protection hidden="1"/>
    </xf>
    <xf numFmtId="0" fontId="13" fillId="3" borderId="0" xfId="0" applyFont="1" applyFill="1" applyProtection="1">
      <protection hidden="1"/>
    </xf>
    <xf numFmtId="0" fontId="13" fillId="4" borderId="0" xfId="0" applyFont="1" applyFill="1" applyProtection="1">
      <protection hidden="1"/>
    </xf>
    <xf numFmtId="0" fontId="13" fillId="0" borderId="0" xfId="0" applyFont="1" applyProtection="1">
      <protection locked="0"/>
    </xf>
    <xf numFmtId="0" fontId="15" fillId="3" borderId="0" xfId="0" applyFont="1" applyFill="1" applyBorder="1" applyAlignment="1" applyProtection="1">
      <protection hidden="1"/>
    </xf>
    <xf numFmtId="0" fontId="13" fillId="3" borderId="0" xfId="0" applyFont="1" applyFill="1" applyBorder="1" applyProtection="1">
      <protection hidden="1"/>
    </xf>
    <xf numFmtId="0" fontId="13" fillId="4" borderId="0" xfId="0" applyFont="1" applyFill="1" applyBorder="1" applyProtection="1">
      <protection hidden="1"/>
    </xf>
    <xf numFmtId="0" fontId="15" fillId="6" borderId="3" xfId="0" applyFont="1" applyFill="1" applyBorder="1" applyAlignment="1" applyProtection="1">
      <alignment horizontal="center"/>
      <protection hidden="1"/>
    </xf>
    <xf numFmtId="0" fontId="15" fillId="3" borderId="0" xfId="0" applyFont="1" applyFill="1" applyBorder="1" applyProtection="1">
      <protection hidden="1"/>
    </xf>
    <xf numFmtId="0" fontId="13" fillId="0" borderId="0" xfId="0" applyFont="1" applyProtection="1"/>
    <xf numFmtId="0" fontId="13" fillId="6" borderId="5" xfId="0" applyFont="1" applyFill="1" applyBorder="1" applyAlignment="1" applyProtection="1">
      <alignment horizontal="center"/>
      <protection hidden="1"/>
    </xf>
    <xf numFmtId="2" fontId="13" fillId="6" borderId="6" xfId="0" applyNumberFormat="1" applyFont="1" applyFill="1" applyBorder="1" applyAlignment="1" applyProtection="1">
      <alignment horizontal="center"/>
      <protection hidden="1"/>
    </xf>
    <xf numFmtId="0" fontId="17" fillId="3" borderId="0" xfId="0" applyFont="1" applyFill="1" applyBorder="1" applyProtection="1">
      <protection hidden="1"/>
    </xf>
    <xf numFmtId="2" fontId="13" fillId="3" borderId="0" xfId="0" applyNumberFormat="1" applyFont="1" applyFill="1" applyAlignment="1" applyProtection="1">
      <alignment horizontal="center"/>
      <protection hidden="1"/>
    </xf>
    <xf numFmtId="2" fontId="15" fillId="6" borderId="6" xfId="0" applyNumberFormat="1" applyFont="1" applyFill="1" applyBorder="1" applyAlignment="1" applyProtection="1">
      <alignment horizontal="center"/>
      <protection hidden="1"/>
    </xf>
    <xf numFmtId="0" fontId="13" fillId="0" borderId="0" xfId="0" applyFont="1" applyFill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0" fontId="13" fillId="0" borderId="0" xfId="0" applyFont="1" applyAlignment="1" applyProtection="1">
      <alignment horizontal="center"/>
      <protection hidden="1"/>
    </xf>
    <xf numFmtId="0" fontId="15" fillId="6" borderId="5" xfId="0" applyFont="1" applyFill="1" applyBorder="1" applyAlignment="1" applyProtection="1">
      <alignment horizontal="center"/>
      <protection hidden="1"/>
    </xf>
    <xf numFmtId="0" fontId="13" fillId="7" borderId="3" xfId="0" applyFont="1" applyFill="1" applyBorder="1" applyAlignment="1" applyProtection="1">
      <alignment horizontal="center"/>
      <protection hidden="1"/>
    </xf>
    <xf numFmtId="0" fontId="15" fillId="0" borderId="0" xfId="0" applyFont="1" applyAlignment="1" applyProtection="1">
      <alignment horizontal="center"/>
      <protection hidden="1"/>
    </xf>
    <xf numFmtId="2" fontId="13" fillId="0" borderId="0" xfId="0" applyNumberFormat="1" applyFont="1" applyFill="1" applyAlignment="1" applyProtection="1">
      <alignment horizontal="center"/>
      <protection hidden="1"/>
    </xf>
    <xf numFmtId="0" fontId="13" fillId="6" borderId="6" xfId="0" applyFont="1" applyFill="1" applyBorder="1" applyAlignment="1" applyProtection="1">
      <alignment horizontal="center"/>
      <protection hidden="1"/>
    </xf>
    <xf numFmtId="2" fontId="13" fillId="3" borderId="0" xfId="0" applyNumberFormat="1" applyFont="1" applyFill="1" applyProtection="1">
      <protection hidden="1"/>
    </xf>
    <xf numFmtId="0" fontId="18" fillId="0" borderId="0" xfId="0" applyFont="1" applyAlignment="1" applyProtection="1">
      <alignment horizontal="center"/>
      <protection hidden="1"/>
    </xf>
    <xf numFmtId="0" fontId="13" fillId="8" borderId="3" xfId="0" applyFont="1" applyFill="1" applyBorder="1" applyAlignment="1" applyProtection="1">
      <alignment horizontal="center"/>
      <protection hidden="1"/>
    </xf>
    <xf numFmtId="0" fontId="13" fillId="10" borderId="3" xfId="0" applyFont="1" applyFill="1" applyBorder="1" applyAlignment="1" applyProtection="1">
      <alignment horizontal="center"/>
      <protection hidden="1"/>
    </xf>
    <xf numFmtId="0" fontId="13" fillId="0" borderId="0" xfId="0" applyFont="1" applyFill="1" applyProtection="1">
      <protection locked="0"/>
    </xf>
    <xf numFmtId="0" fontId="13" fillId="0" borderId="0" xfId="0" applyFont="1" applyBorder="1" applyAlignment="1" applyProtection="1">
      <alignment horizontal="center" vertical="center"/>
      <protection hidden="1"/>
    </xf>
    <xf numFmtId="0" fontId="13" fillId="0" borderId="0" xfId="0" applyFont="1" applyFill="1" applyBorder="1" applyAlignment="1" applyProtection="1">
      <alignment horizontal="center"/>
      <protection hidden="1"/>
    </xf>
    <xf numFmtId="164" fontId="13" fillId="11" borderId="3" xfId="0" applyNumberFormat="1" applyFont="1" applyFill="1" applyBorder="1" applyAlignment="1" applyProtection="1">
      <alignment horizontal="center"/>
      <protection hidden="1"/>
    </xf>
    <xf numFmtId="0" fontId="13" fillId="12" borderId="3" xfId="0" applyFont="1" applyFill="1" applyBorder="1" applyAlignment="1" applyProtection="1">
      <alignment horizontal="center"/>
      <protection hidden="1"/>
    </xf>
    <xf numFmtId="2" fontId="13" fillId="8" borderId="3" xfId="0" applyNumberFormat="1" applyFont="1" applyFill="1" applyBorder="1" applyAlignment="1" applyProtection="1">
      <alignment horizontal="center"/>
      <protection hidden="1"/>
    </xf>
    <xf numFmtId="0" fontId="13" fillId="0" borderId="3" xfId="0" applyFont="1" applyBorder="1" applyAlignment="1" applyProtection="1">
      <alignment horizontal="center"/>
      <protection hidden="1"/>
    </xf>
    <xf numFmtId="0" fontId="13" fillId="3" borderId="3" xfId="0" applyFont="1" applyFill="1" applyBorder="1" applyAlignment="1" applyProtection="1">
      <alignment horizontal="center"/>
      <protection hidden="1"/>
    </xf>
    <xf numFmtId="0" fontId="13" fillId="3" borderId="0" xfId="0" applyFont="1" applyFill="1" applyBorder="1" applyAlignment="1" applyProtection="1">
      <alignment horizontal="center"/>
      <protection hidden="1"/>
    </xf>
    <xf numFmtId="0" fontId="13" fillId="6" borderId="3" xfId="0" applyFont="1" applyFill="1" applyBorder="1" applyAlignment="1" applyProtection="1">
      <alignment horizontal="center"/>
      <protection locked="0" hidden="1"/>
    </xf>
    <xf numFmtId="2" fontId="13" fillId="6" borderId="2" xfId="0" applyNumberFormat="1" applyFont="1" applyFill="1" applyBorder="1" applyAlignment="1" applyProtection="1">
      <alignment horizontal="center"/>
      <protection hidden="1"/>
    </xf>
    <xf numFmtId="0" fontId="19" fillId="0" borderId="0" xfId="0" applyFont="1" applyAlignment="1" applyProtection="1">
      <alignment horizontal="center"/>
      <protection hidden="1"/>
    </xf>
    <xf numFmtId="0" fontId="19" fillId="0" borderId="0" xfId="0" applyFont="1" applyAlignment="1" applyProtection="1">
      <alignment horizontal="center"/>
      <protection locked="0" hidden="1"/>
    </xf>
    <xf numFmtId="10" fontId="13" fillId="0" borderId="0" xfId="0" applyNumberFormat="1" applyFont="1" applyAlignment="1" applyProtection="1">
      <alignment horizontal="center"/>
      <protection locked="0" hidden="1"/>
    </xf>
    <xf numFmtId="0" fontId="13" fillId="0" borderId="0" xfId="0" applyFont="1" applyAlignment="1" applyProtection="1">
      <alignment horizontal="center"/>
      <protection locked="0" hidden="1"/>
    </xf>
    <xf numFmtId="0" fontId="13" fillId="14" borderId="3" xfId="0" applyFont="1" applyFill="1" applyBorder="1" applyAlignment="1" applyProtection="1">
      <alignment horizontal="center"/>
      <protection hidden="1"/>
    </xf>
    <xf numFmtId="0" fontId="13" fillId="14" borderId="3" xfId="0" applyFont="1" applyFill="1" applyBorder="1" applyAlignment="1" applyProtection="1">
      <alignment horizontal="center"/>
      <protection locked="0" hidden="1"/>
    </xf>
    <xf numFmtId="0" fontId="13" fillId="13" borderId="3" xfId="0" applyFont="1" applyFill="1" applyBorder="1" applyAlignment="1" applyProtection="1">
      <alignment horizontal="center"/>
      <protection hidden="1"/>
    </xf>
    <xf numFmtId="0" fontId="13" fillId="13" borderId="3" xfId="0" applyFont="1" applyFill="1" applyBorder="1" applyAlignment="1" applyProtection="1">
      <alignment horizontal="center"/>
      <protection locked="0" hidden="1"/>
    </xf>
    <xf numFmtId="0" fontId="20" fillId="0" borderId="0" xfId="0" applyFont="1" applyFill="1" applyAlignment="1" applyProtection="1">
      <alignment horizontal="center"/>
      <protection hidden="1"/>
    </xf>
    <xf numFmtId="0" fontId="20" fillId="14" borderId="3" xfId="0" applyFont="1" applyFill="1" applyBorder="1" applyAlignment="1" applyProtection="1">
      <alignment horizontal="center"/>
      <protection hidden="1"/>
    </xf>
    <xf numFmtId="0" fontId="20" fillId="14" borderId="3" xfId="0" applyFont="1" applyFill="1" applyBorder="1" applyAlignment="1" applyProtection="1">
      <alignment horizontal="center"/>
      <protection locked="0" hidden="1"/>
    </xf>
    <xf numFmtId="0" fontId="20" fillId="14" borderId="1" xfId="0" applyFont="1" applyFill="1" applyBorder="1" applyAlignment="1" applyProtection="1">
      <alignment horizontal="center"/>
      <protection locked="0" hidden="1"/>
    </xf>
    <xf numFmtId="0" fontId="20" fillId="0" borderId="6" xfId="0" applyFont="1" applyFill="1" applyBorder="1" applyAlignment="1" applyProtection="1">
      <alignment horizontal="center"/>
      <protection hidden="1"/>
    </xf>
    <xf numFmtId="0" fontId="20" fillId="4" borderId="0" xfId="0" applyFont="1" applyFill="1" applyProtection="1">
      <protection hidden="1"/>
    </xf>
    <xf numFmtId="0" fontId="20" fillId="4" borderId="0" xfId="0" applyFont="1" applyFill="1" applyProtection="1"/>
    <xf numFmtId="0" fontId="20" fillId="0" borderId="0" xfId="0" applyFont="1" applyProtection="1">
      <protection locked="0"/>
    </xf>
    <xf numFmtId="0" fontId="13" fillId="9" borderId="8" xfId="0" applyFont="1" applyFill="1" applyBorder="1" applyAlignment="1" applyProtection="1">
      <alignment horizontal="center"/>
      <protection hidden="1"/>
    </xf>
    <xf numFmtId="0" fontId="13" fillId="9" borderId="9" xfId="0" applyFont="1" applyFill="1" applyBorder="1" applyAlignment="1" applyProtection="1">
      <alignment horizontal="center"/>
      <protection hidden="1"/>
    </xf>
    <xf numFmtId="0" fontId="15" fillId="9" borderId="10" xfId="0" applyFont="1" applyFill="1" applyBorder="1" applyAlignment="1" applyProtection="1">
      <alignment horizontal="center"/>
      <protection locked="0" hidden="1"/>
    </xf>
    <xf numFmtId="0" fontId="13" fillId="9" borderId="9" xfId="0" applyFont="1" applyFill="1" applyBorder="1" applyAlignment="1" applyProtection="1">
      <alignment horizontal="center"/>
      <protection locked="0" hidden="1"/>
    </xf>
    <xf numFmtId="0" fontId="13" fillId="9" borderId="11" xfId="0" applyFont="1" applyFill="1" applyBorder="1" applyAlignment="1" applyProtection="1">
      <alignment horizontal="center"/>
      <protection locked="0" hidden="1"/>
    </xf>
    <xf numFmtId="0" fontId="13" fillId="9" borderId="12" xfId="0" applyFont="1" applyFill="1" applyBorder="1" applyAlignment="1" applyProtection="1">
      <alignment horizontal="center"/>
      <protection hidden="1"/>
    </xf>
    <xf numFmtId="0" fontId="13" fillId="9" borderId="13" xfId="0" applyFont="1" applyFill="1" applyBorder="1" applyAlignment="1" applyProtection="1">
      <alignment horizontal="center"/>
      <protection hidden="1"/>
    </xf>
    <xf numFmtId="0" fontId="15" fillId="9" borderId="14" xfId="0" applyFont="1" applyFill="1" applyBorder="1" applyAlignment="1" applyProtection="1">
      <alignment horizontal="center"/>
      <protection locked="0" hidden="1"/>
    </xf>
    <xf numFmtId="0" fontId="13" fillId="9" borderId="13" xfId="0" applyFont="1" applyFill="1" applyBorder="1" applyAlignment="1" applyProtection="1">
      <alignment horizontal="center"/>
      <protection locked="0" hidden="1"/>
    </xf>
    <xf numFmtId="0" fontId="13" fillId="9" borderId="15" xfId="0" applyFont="1" applyFill="1" applyBorder="1" applyAlignment="1" applyProtection="1">
      <alignment horizontal="center"/>
      <protection locked="0" hidden="1"/>
    </xf>
    <xf numFmtId="0" fontId="13" fillId="0" borderId="3" xfId="0" applyFont="1" applyFill="1" applyBorder="1" applyAlignment="1" applyProtection="1">
      <alignment horizontal="center"/>
      <protection locked="0" hidden="1"/>
    </xf>
    <xf numFmtId="0" fontId="13" fillId="0" borderId="3" xfId="0" applyFont="1" applyBorder="1" applyAlignment="1" applyProtection="1">
      <alignment horizontal="center"/>
      <protection locked="0" hidden="1"/>
    </xf>
    <xf numFmtId="0" fontId="13" fillId="0" borderId="0" xfId="0" applyFont="1" applyFill="1" applyBorder="1" applyAlignment="1" applyProtection="1">
      <alignment horizontal="center"/>
      <protection locked="0" hidden="1"/>
    </xf>
    <xf numFmtId="0" fontId="18" fillId="0" borderId="0" xfId="0" applyFont="1" applyAlignment="1" applyProtection="1">
      <alignment horizontal="center"/>
      <protection locked="0" hidden="1"/>
    </xf>
    <xf numFmtId="0" fontId="13" fillId="12" borderId="3" xfId="0" applyFont="1" applyFill="1" applyBorder="1" applyAlignment="1" applyProtection="1">
      <alignment horizontal="center"/>
      <protection locked="0" hidden="1"/>
    </xf>
    <xf numFmtId="0" fontId="18" fillId="0" borderId="0" xfId="0" applyFont="1" applyFill="1" applyAlignment="1" applyProtection="1">
      <alignment horizontal="center"/>
      <protection hidden="1"/>
    </xf>
    <xf numFmtId="0" fontId="18" fillId="0" borderId="0" xfId="0" applyFont="1" applyFill="1" applyBorder="1" applyAlignment="1" applyProtection="1">
      <alignment horizontal="center"/>
      <protection locked="0" hidden="1"/>
    </xf>
    <xf numFmtId="0" fontId="13" fillId="10" borderId="3" xfId="0" applyFont="1" applyFill="1" applyBorder="1" applyAlignment="1" applyProtection="1">
      <alignment horizontal="center"/>
      <protection locked="0" hidden="1"/>
    </xf>
    <xf numFmtId="0" fontId="13" fillId="14" borderId="2" xfId="0" applyFont="1" applyFill="1" applyBorder="1" applyAlignment="1" applyProtection="1">
      <alignment horizontal="center"/>
      <protection locked="0" hidden="1"/>
    </xf>
    <xf numFmtId="0" fontId="0" fillId="0" borderId="3" xfId="0" applyBorder="1" applyAlignment="1" applyProtection="1">
      <alignment horizontal="center"/>
      <protection locked="0" hidden="1"/>
    </xf>
    <xf numFmtId="0" fontId="13" fillId="0" borderId="2" xfId="0" applyFont="1" applyBorder="1" applyAlignment="1" applyProtection="1">
      <alignment horizontal="center"/>
      <protection locked="0" hidden="1"/>
    </xf>
    <xf numFmtId="2" fontId="0" fillId="6" borderId="6" xfId="0" applyNumberFormat="1" applyFill="1" applyBorder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locked="0" hidden="1"/>
    </xf>
    <xf numFmtId="9" fontId="0" fillId="0" borderId="0" xfId="1" applyFont="1" applyAlignment="1" applyProtection="1">
      <alignment horizontal="center"/>
      <protection locked="0" hidden="1"/>
    </xf>
    <xf numFmtId="0" fontId="0" fillId="7" borderId="3" xfId="0" applyFill="1" applyBorder="1" applyAlignment="1" applyProtection="1">
      <alignment horizontal="center"/>
      <protection hidden="1"/>
    </xf>
    <xf numFmtId="0" fontId="0" fillId="7" borderId="3" xfId="0" applyFill="1" applyBorder="1" applyAlignment="1" applyProtection="1">
      <alignment horizontal="center"/>
      <protection locked="0" hidden="1"/>
    </xf>
    <xf numFmtId="0" fontId="13" fillId="16" borderId="3" xfId="0" applyFont="1" applyFill="1" applyBorder="1" applyAlignment="1" applyProtection="1">
      <alignment horizontal="center"/>
      <protection hidden="1"/>
    </xf>
    <xf numFmtId="0" fontId="0" fillId="16" borderId="3" xfId="0" applyFill="1" applyBorder="1" applyAlignment="1" applyProtection="1">
      <alignment horizontal="center"/>
      <protection hidden="1"/>
    </xf>
    <xf numFmtId="0" fontId="0" fillId="16" borderId="3" xfId="0" applyFill="1" applyBorder="1" applyAlignment="1" applyProtection="1">
      <alignment horizontal="center"/>
      <protection locked="0" hidden="1"/>
    </xf>
    <xf numFmtId="0" fontId="0" fillId="0" borderId="0" xfId="0" applyFill="1" applyBorder="1" applyAlignment="1" applyProtection="1">
      <alignment horizontal="center"/>
      <protection locked="0" hidden="1"/>
    </xf>
    <xf numFmtId="0" fontId="0" fillId="0" borderId="5" xfId="0" applyFill="1" applyBorder="1" applyAlignment="1" applyProtection="1">
      <alignment horizontal="center"/>
      <protection hidden="1"/>
    </xf>
    <xf numFmtId="0" fontId="0" fillId="0" borderId="0" xfId="0" applyFill="1" applyAlignment="1" applyProtection="1">
      <alignment horizontal="center"/>
      <protection hidden="1"/>
    </xf>
    <xf numFmtId="0" fontId="13" fillId="4" borderId="0" xfId="0" applyFont="1" applyFill="1" applyBorder="1" applyAlignment="1" applyProtection="1">
      <alignment horizontal="center"/>
      <protection hidden="1"/>
    </xf>
    <xf numFmtId="0" fontId="13" fillId="10" borderId="2" xfId="0" applyFont="1" applyFill="1" applyBorder="1" applyAlignment="1" applyProtection="1">
      <alignment horizontal="center"/>
      <protection hidden="1"/>
    </xf>
    <xf numFmtId="0" fontId="13" fillId="10" borderId="5" xfId="0" applyFont="1" applyFill="1" applyBorder="1" applyAlignment="1" applyProtection="1">
      <alignment horizontal="center"/>
      <protection hidden="1"/>
    </xf>
    <xf numFmtId="0" fontId="13" fillId="13" borderId="2" xfId="0" applyFont="1" applyFill="1" applyBorder="1" applyAlignment="1" applyProtection="1">
      <alignment horizontal="center"/>
      <protection hidden="1"/>
    </xf>
    <xf numFmtId="0" fontId="13" fillId="0" borderId="0" xfId="4" applyBorder="1" applyAlignment="1" applyProtection="1">
      <alignment horizontal="center"/>
      <protection hidden="1"/>
    </xf>
    <xf numFmtId="0" fontId="13" fillId="13" borderId="3" xfId="0" applyFont="1" applyFill="1" applyBorder="1" applyAlignment="1" applyProtection="1">
      <alignment horizontal="center" wrapText="1"/>
      <protection locked="0" hidden="1"/>
    </xf>
    <xf numFmtId="10" fontId="13" fillId="0" borderId="0" xfId="0" applyNumberFormat="1" applyFont="1" applyAlignment="1" applyProtection="1">
      <alignment horizontal="center"/>
      <protection hidden="1"/>
    </xf>
    <xf numFmtId="0" fontId="15" fillId="3" borderId="18" xfId="0" applyFont="1" applyFill="1" applyBorder="1" applyAlignment="1" applyProtection="1">
      <alignment horizontal="center"/>
      <protection hidden="1"/>
    </xf>
    <xf numFmtId="0" fontId="0" fillId="3" borderId="0" xfId="0" applyFill="1" applyAlignment="1" applyProtection="1">
      <alignment horizontal="center"/>
      <protection hidden="1"/>
    </xf>
    <xf numFmtId="0" fontId="0" fillId="0" borderId="3" xfId="0" applyFill="1" applyBorder="1" applyAlignment="1" applyProtection="1">
      <alignment horizontal="center"/>
      <protection locked="0" hidden="1"/>
    </xf>
    <xf numFmtId="0" fontId="0" fillId="0" borderId="0" xfId="0" applyBorder="1" applyAlignment="1" applyProtection="1">
      <alignment horizontal="center"/>
      <protection hidden="1"/>
    </xf>
    <xf numFmtId="9" fontId="0" fillId="0" borderId="0" xfId="1" applyFont="1" applyAlignment="1" applyProtection="1">
      <alignment horizontal="center"/>
      <protection hidden="1"/>
    </xf>
    <xf numFmtId="0" fontId="17" fillId="0" borderId="0" xfId="0" applyFont="1" applyAlignment="1" applyProtection="1">
      <alignment horizontal="center"/>
      <protection hidden="1"/>
    </xf>
    <xf numFmtId="0" fontId="13" fillId="0" borderId="0" xfId="0" applyFont="1" applyBorder="1" applyAlignment="1" applyProtection="1">
      <alignment horizontal="center"/>
      <protection locked="0" hidden="1"/>
    </xf>
    <xf numFmtId="0" fontId="13" fillId="0" borderId="0" xfId="0" applyFont="1" applyFill="1" applyAlignment="1" applyProtection="1">
      <alignment horizontal="center"/>
      <protection locked="0" hidden="1"/>
    </xf>
    <xf numFmtId="0" fontId="13" fillId="14" borderId="1" xfId="0" applyFont="1" applyFill="1" applyBorder="1" applyAlignment="1" applyProtection="1">
      <alignment horizontal="center"/>
      <protection hidden="1"/>
    </xf>
    <xf numFmtId="0" fontId="13" fillId="12" borderId="1" xfId="0" applyFont="1" applyFill="1" applyBorder="1" applyAlignment="1" applyProtection="1">
      <alignment horizontal="center"/>
      <protection hidden="1"/>
    </xf>
    <xf numFmtId="0" fontId="15" fillId="3" borderId="0" xfId="0" applyFont="1" applyFill="1" applyAlignment="1" applyProtection="1">
      <protection hidden="1"/>
    </xf>
    <xf numFmtId="2" fontId="13" fillId="6" borderId="3" xfId="0" applyNumberFormat="1" applyFont="1" applyFill="1" applyBorder="1" applyAlignment="1" applyProtection="1">
      <alignment horizontal="center"/>
      <protection hidden="1"/>
    </xf>
    <xf numFmtId="2" fontId="13" fillId="3" borderId="0" xfId="0" applyNumberFormat="1" applyFont="1" applyFill="1" applyBorder="1" applyProtection="1">
      <protection hidden="1"/>
    </xf>
    <xf numFmtId="0" fontId="13" fillId="0" borderId="0" xfId="0" applyFont="1" applyAlignment="1" applyProtection="1">
      <alignment horizontal="left"/>
      <protection hidden="1"/>
    </xf>
    <xf numFmtId="0" fontId="0" fillId="0" borderId="0" xfId="0" applyFont="1" applyAlignment="1" applyProtection="1">
      <alignment horizontal="left"/>
      <protection hidden="1"/>
    </xf>
    <xf numFmtId="0" fontId="0" fillId="0" borderId="0" xfId="0" applyFont="1" applyFill="1" applyAlignment="1" applyProtection="1">
      <alignment horizontal="left"/>
      <protection hidden="1"/>
    </xf>
    <xf numFmtId="0" fontId="13" fillId="14" borderId="0" xfId="0" applyFont="1" applyFill="1" applyBorder="1" applyAlignment="1" applyProtection="1">
      <alignment horizontal="center"/>
      <protection locked="0" hidden="1"/>
    </xf>
    <xf numFmtId="0" fontId="20" fillId="14" borderId="0" xfId="0" applyFont="1" applyFill="1" applyBorder="1" applyAlignment="1" applyProtection="1">
      <alignment horizontal="center"/>
      <protection locked="0" hidden="1"/>
    </xf>
    <xf numFmtId="0" fontId="13" fillId="9" borderId="0" xfId="0" applyFont="1" applyFill="1" applyBorder="1" applyAlignment="1" applyProtection="1">
      <alignment horizontal="center"/>
      <protection locked="0" hidden="1"/>
    </xf>
    <xf numFmtId="0" fontId="0" fillId="7" borderId="3" xfId="0" applyFont="1" applyFill="1" applyBorder="1" applyAlignment="1" applyProtection="1">
      <alignment horizontal="center"/>
      <protection hidden="1"/>
    </xf>
    <xf numFmtId="0" fontId="15" fillId="5" borderId="3" xfId="0" applyFont="1" applyFill="1" applyBorder="1" applyAlignment="1" applyProtection="1">
      <alignment horizontal="center"/>
      <protection hidden="1"/>
    </xf>
    <xf numFmtId="0" fontId="0" fillId="14" borderId="3" xfId="0" applyFont="1" applyFill="1" applyBorder="1" applyAlignment="1" applyProtection="1">
      <alignment horizontal="center"/>
      <protection hidden="1"/>
    </xf>
    <xf numFmtId="0" fontId="13" fillId="4" borderId="0" xfId="0" applyFont="1" applyFill="1" applyAlignment="1" applyProtection="1">
      <alignment horizontal="center"/>
      <protection hidden="1"/>
    </xf>
    <xf numFmtId="0" fontId="0" fillId="3" borderId="0" xfId="0" applyFill="1" applyProtection="1">
      <protection hidden="1"/>
    </xf>
    <xf numFmtId="0" fontId="0" fillId="0" borderId="3" xfId="0" applyFill="1" applyBorder="1" applyProtection="1">
      <protection locked="0" hidden="1"/>
    </xf>
    <xf numFmtId="0" fontId="15" fillId="6" borderId="5" xfId="0" applyFont="1" applyFill="1" applyBorder="1" applyProtection="1">
      <protection hidden="1"/>
    </xf>
    <xf numFmtId="2" fontId="0" fillId="6" borderId="6" xfId="0" applyNumberFormat="1" applyFill="1" applyBorder="1" applyAlignment="1" applyProtection="1">
      <alignment horizontal="left"/>
      <protection hidden="1"/>
    </xf>
    <xf numFmtId="0" fontId="0" fillId="0" borderId="0" xfId="0" applyProtection="1">
      <protection hidden="1"/>
    </xf>
    <xf numFmtId="0" fontId="19" fillId="0" borderId="0" xfId="0" applyFont="1" applyProtection="1">
      <protection hidden="1"/>
    </xf>
    <xf numFmtId="0" fontId="19" fillId="0" borderId="0" xfId="0" applyFont="1" applyProtection="1">
      <protection locked="0" hidden="1"/>
    </xf>
    <xf numFmtId="0" fontId="13" fillId="0" borderId="0" xfId="0" applyFont="1" applyProtection="1">
      <protection hidden="1"/>
    </xf>
    <xf numFmtId="0" fontId="13" fillId="0" borderId="0" xfId="0" applyFont="1" applyProtection="1">
      <protection locked="0" hidden="1"/>
    </xf>
    <xf numFmtId="0" fontId="0" fillId="6" borderId="5" xfId="0" applyFill="1" applyBorder="1" applyProtection="1">
      <protection hidden="1"/>
    </xf>
    <xf numFmtId="10" fontId="0" fillId="0" borderId="0" xfId="0" applyNumberFormat="1" applyProtection="1">
      <protection locked="0" hidden="1"/>
    </xf>
    <xf numFmtId="10" fontId="0" fillId="0" borderId="0" xfId="0" applyNumberFormat="1" applyProtection="1">
      <protection hidden="1"/>
    </xf>
    <xf numFmtId="0" fontId="13" fillId="0" borderId="0" xfId="0" applyFont="1" applyFill="1" applyBorder="1" applyProtection="1">
      <protection hidden="1"/>
    </xf>
    <xf numFmtId="0" fontId="0" fillId="3" borderId="0" xfId="0" applyFont="1" applyFill="1" applyAlignment="1" applyProtection="1">
      <alignment horizontal="center"/>
      <protection hidden="1"/>
    </xf>
    <xf numFmtId="0" fontId="0" fillId="14" borderId="3" xfId="0" applyFont="1" applyFill="1" applyBorder="1" applyAlignment="1" applyProtection="1">
      <alignment horizontal="center"/>
      <protection locked="0" hidden="1"/>
    </xf>
    <xf numFmtId="0" fontId="23" fillId="14" borderId="3" xfId="0" applyFont="1" applyFill="1" applyBorder="1" applyAlignment="1" applyProtection="1">
      <alignment horizontal="center"/>
      <protection hidden="1"/>
    </xf>
    <xf numFmtId="0" fontId="0" fillId="0" borderId="0" xfId="0" applyFont="1" applyFill="1" applyAlignment="1" applyProtection="1">
      <alignment horizontal="center"/>
      <protection hidden="1"/>
    </xf>
    <xf numFmtId="0" fontId="0" fillId="0" borderId="0" xfId="0" applyFont="1" applyAlignment="1" applyProtection="1">
      <alignment horizontal="center"/>
      <protection hidden="1"/>
    </xf>
    <xf numFmtId="0" fontId="21" fillId="0" borderId="0" xfId="2" applyFont="1" applyFill="1" applyBorder="1" applyAlignment="1" applyProtection="1">
      <alignment horizontal="center"/>
      <protection locked="0" hidden="1"/>
    </xf>
    <xf numFmtId="0" fontId="13" fillId="0" borderId="0" xfId="4"/>
    <xf numFmtId="2" fontId="0" fillId="6" borderId="6" xfId="0" applyNumberFormat="1" applyFont="1" applyFill="1" applyBorder="1" applyAlignment="1" applyProtection="1">
      <alignment horizontal="center"/>
      <protection hidden="1"/>
    </xf>
    <xf numFmtId="0" fontId="0" fillId="0" borderId="0" xfId="0" applyFont="1" applyAlignment="1" applyProtection="1">
      <alignment horizontal="center"/>
      <protection locked="0" hidden="1"/>
    </xf>
    <xf numFmtId="0" fontId="18" fillId="0" borderId="0" xfId="0" applyFont="1" applyFill="1" applyBorder="1" applyAlignment="1" applyProtection="1">
      <alignment horizontal="center"/>
      <protection hidden="1"/>
    </xf>
    <xf numFmtId="0" fontId="13" fillId="0" borderId="0" xfId="0" applyFont="1" applyFill="1" applyBorder="1" applyProtection="1">
      <protection locked="0"/>
    </xf>
    <xf numFmtId="0" fontId="13" fillId="0" borderId="0" xfId="0" applyFont="1" applyFill="1" applyBorder="1" applyAlignment="1" applyProtection="1">
      <alignment horizontal="center" wrapText="1"/>
      <protection locked="0" hidden="1"/>
    </xf>
    <xf numFmtId="0" fontId="13" fillId="13" borderId="1" xfId="0" applyFont="1" applyFill="1" applyBorder="1" applyAlignment="1" applyProtection="1">
      <alignment horizontal="center"/>
      <protection hidden="1"/>
    </xf>
    <xf numFmtId="0" fontId="0" fillId="15" borderId="3" xfId="0" applyFill="1" applyBorder="1" applyAlignment="1" applyProtection="1">
      <alignment horizontal="center"/>
      <protection hidden="1"/>
    </xf>
    <xf numFmtId="0" fontId="22" fillId="0" borderId="0" xfId="2" applyFont="1" applyFill="1" applyBorder="1" applyAlignment="1" applyProtection="1">
      <alignment horizontal="center"/>
      <protection hidden="1"/>
    </xf>
    <xf numFmtId="0" fontId="12" fillId="0" borderId="0" xfId="2" applyFont="1" applyFill="1" applyBorder="1" applyAlignment="1" applyProtection="1">
      <alignment horizontal="center"/>
      <protection hidden="1"/>
    </xf>
    <xf numFmtId="0" fontId="0" fillId="9" borderId="3" xfId="0" applyFont="1" applyFill="1" applyBorder="1" applyAlignment="1" applyProtection="1">
      <alignment horizontal="center"/>
      <protection hidden="1"/>
    </xf>
    <xf numFmtId="0" fontId="13" fillId="18" borderId="3" xfId="0" applyFont="1" applyFill="1" applyBorder="1" applyAlignment="1" applyProtection="1">
      <alignment horizontal="center"/>
      <protection hidden="1"/>
    </xf>
    <xf numFmtId="0" fontId="13" fillId="9" borderId="3" xfId="0" applyFont="1" applyFill="1" applyBorder="1" applyAlignment="1" applyProtection="1">
      <alignment horizontal="center"/>
      <protection hidden="1"/>
    </xf>
    <xf numFmtId="0" fontId="13" fillId="19" borderId="3" xfId="0" applyFont="1" applyFill="1" applyBorder="1" applyAlignment="1" applyProtection="1">
      <alignment horizontal="center"/>
      <protection hidden="1"/>
    </xf>
    <xf numFmtId="0" fontId="0" fillId="18" borderId="3" xfId="0" applyFill="1" applyBorder="1" applyProtection="1">
      <protection hidden="1"/>
    </xf>
    <xf numFmtId="0" fontId="13" fillId="20" borderId="3" xfId="0" applyFont="1" applyFill="1" applyBorder="1" applyAlignment="1" applyProtection="1">
      <alignment horizontal="center"/>
      <protection hidden="1"/>
    </xf>
    <xf numFmtId="0" fontId="0" fillId="21" borderId="3" xfId="0" applyFill="1" applyBorder="1" applyProtection="1">
      <protection hidden="1"/>
    </xf>
    <xf numFmtId="0" fontId="0" fillId="20" borderId="3" xfId="0" applyFill="1" applyBorder="1" applyProtection="1">
      <protection hidden="1"/>
    </xf>
    <xf numFmtId="0" fontId="0" fillId="21" borderId="3" xfId="0" applyFont="1" applyFill="1" applyBorder="1" applyAlignment="1" applyProtection="1">
      <alignment horizontal="center"/>
      <protection hidden="1"/>
    </xf>
    <xf numFmtId="0" fontId="22" fillId="21" borderId="3" xfId="2" applyFont="1" applyFill="1" applyBorder="1" applyAlignment="1" applyProtection="1">
      <alignment horizontal="center"/>
      <protection hidden="1"/>
    </xf>
    <xf numFmtId="0" fontId="0" fillId="0" borderId="0" xfId="0" applyFont="1" applyFill="1" applyBorder="1" applyAlignment="1" applyProtection="1">
      <alignment horizontal="center"/>
      <protection hidden="1"/>
    </xf>
    <xf numFmtId="0" fontId="0" fillId="0" borderId="0" xfId="0" applyFont="1" applyFill="1" applyBorder="1" applyAlignment="1" applyProtection="1">
      <alignment horizontal="center"/>
      <protection locked="0" hidden="1"/>
    </xf>
    <xf numFmtId="0" fontId="0" fillId="0" borderId="0" xfId="0" applyFont="1" applyFill="1" applyBorder="1" applyProtection="1">
      <protection locked="0"/>
    </xf>
    <xf numFmtId="0" fontId="13" fillId="0" borderId="3" xfId="0" applyFont="1" applyBorder="1" applyAlignment="1" applyProtection="1">
      <alignment horizontal="center" vertical="center"/>
      <protection locked="0" hidden="1"/>
    </xf>
    <xf numFmtId="2" fontId="13" fillId="6" borderId="6" xfId="0" applyNumberFormat="1" applyFont="1" applyFill="1" applyBorder="1" applyAlignment="1" applyProtection="1">
      <alignment horizontal="left"/>
      <protection hidden="1"/>
    </xf>
    <xf numFmtId="0" fontId="13" fillId="0" borderId="0" xfId="0" applyFont="1" applyAlignment="1" applyProtection="1">
      <alignment horizontal="center"/>
    </xf>
    <xf numFmtId="0" fontId="13" fillId="0" borderId="0" xfId="0" applyFont="1" applyAlignment="1" applyProtection="1">
      <alignment horizontal="center" vertical="center"/>
      <protection hidden="1"/>
    </xf>
    <xf numFmtId="0" fontId="19" fillId="0" borderId="0" xfId="0" applyFont="1" applyProtection="1"/>
    <xf numFmtId="0" fontId="19" fillId="0" borderId="0" xfId="0" applyFont="1" applyAlignment="1" applyProtection="1">
      <alignment horizontal="center" vertical="center"/>
      <protection hidden="1"/>
    </xf>
    <xf numFmtId="0" fontId="13" fillId="6" borderId="5" xfId="0" applyFont="1" applyFill="1" applyBorder="1" applyProtection="1"/>
    <xf numFmtId="2" fontId="13" fillId="6" borderId="6" xfId="0" applyNumberFormat="1" applyFont="1" applyFill="1" applyBorder="1" applyAlignment="1" applyProtection="1">
      <alignment horizontal="left"/>
    </xf>
    <xf numFmtId="0" fontId="13" fillId="0" borderId="0" xfId="0" applyFont="1" applyFill="1" applyBorder="1" applyProtection="1"/>
    <xf numFmtId="10" fontId="13" fillId="0" borderId="0" xfId="0" applyNumberFormat="1" applyFont="1" applyAlignment="1" applyProtection="1">
      <alignment horizontal="center" vertical="center"/>
      <protection hidden="1"/>
    </xf>
    <xf numFmtId="0" fontId="13" fillId="0" borderId="0" xfId="0" applyNumberFormat="1" applyFont="1" applyProtection="1">
      <protection hidden="1"/>
    </xf>
    <xf numFmtId="0" fontId="13" fillId="0" borderId="0" xfId="0" applyFont="1" applyFill="1" applyBorder="1" applyAlignment="1" applyProtection="1">
      <alignment horizontal="center"/>
    </xf>
    <xf numFmtId="0" fontId="18" fillId="0" borderId="0" xfId="0" applyFont="1" applyProtection="1"/>
    <xf numFmtId="0" fontId="13" fillId="14" borderId="3" xfId="0" applyFont="1" applyFill="1" applyBorder="1" applyProtection="1"/>
    <xf numFmtId="0" fontId="13" fillId="14" borderId="3" xfId="0" applyFont="1" applyFill="1" applyBorder="1" applyAlignment="1" applyProtection="1">
      <alignment horizontal="center"/>
    </xf>
    <xf numFmtId="0" fontId="13" fillId="12" borderId="3" xfId="0" applyFont="1" applyFill="1" applyBorder="1" applyProtection="1">
      <protection hidden="1"/>
    </xf>
    <xf numFmtId="0" fontId="0" fillId="14" borderId="3" xfId="0" applyFont="1" applyFill="1" applyBorder="1" applyProtection="1"/>
    <xf numFmtId="0" fontId="13" fillId="18" borderId="3" xfId="0" applyFont="1" applyFill="1" applyBorder="1" applyProtection="1"/>
    <xf numFmtId="0" fontId="13" fillId="19" borderId="3" xfId="0" applyFont="1" applyFill="1" applyBorder="1" applyProtection="1"/>
    <xf numFmtId="0" fontId="13" fillId="19" borderId="3" xfId="0" applyFont="1" applyFill="1" applyBorder="1" applyAlignment="1" applyProtection="1">
      <alignment horizontal="center"/>
    </xf>
    <xf numFmtId="0" fontId="0" fillId="0" borderId="0" xfId="0" applyFont="1" applyFill="1" applyBorder="1" applyProtection="1"/>
    <xf numFmtId="10" fontId="13" fillId="0" borderId="0" xfId="0" applyNumberFormat="1" applyFont="1" applyProtection="1">
      <protection hidden="1"/>
    </xf>
    <xf numFmtId="0" fontId="13" fillId="14" borderId="3" xfId="0" applyFont="1" applyFill="1" applyBorder="1" applyProtection="1">
      <protection hidden="1"/>
    </xf>
    <xf numFmtId="2" fontId="13" fillId="6" borderId="0" xfId="0" applyNumberFormat="1" applyFont="1" applyFill="1" applyBorder="1" applyAlignment="1" applyProtection="1">
      <alignment horizontal="left"/>
      <protection hidden="1"/>
    </xf>
    <xf numFmtId="0" fontId="13" fillId="18" borderId="3" xfId="0" applyFont="1" applyFill="1" applyBorder="1" applyProtection="1">
      <protection hidden="1"/>
    </xf>
    <xf numFmtId="0" fontId="13" fillId="19" borderId="3" xfId="0" applyFont="1" applyFill="1" applyBorder="1" applyProtection="1">
      <protection hidden="1"/>
    </xf>
    <xf numFmtId="0" fontId="0" fillId="18" borderId="3" xfId="0" applyFont="1" applyFill="1" applyBorder="1" applyProtection="1">
      <protection hidden="1"/>
    </xf>
    <xf numFmtId="0" fontId="13" fillId="17" borderId="3" xfId="0" applyFont="1" applyFill="1" applyBorder="1" applyProtection="1">
      <protection hidden="1"/>
    </xf>
    <xf numFmtId="0" fontId="18" fillId="0" borderId="0" xfId="0" applyFont="1" applyProtection="1">
      <protection hidden="1"/>
    </xf>
    <xf numFmtId="0" fontId="18" fillId="0" borderId="0" xfId="0" applyFont="1" applyFill="1" applyBorder="1" applyProtection="1"/>
    <xf numFmtId="0" fontId="15" fillId="0" borderId="5" xfId="0" applyFont="1" applyFill="1" applyBorder="1" applyAlignment="1" applyProtection="1">
      <alignment horizontal="center"/>
    </xf>
    <xf numFmtId="0" fontId="15" fillId="0" borderId="5" xfId="0" applyFont="1" applyFill="1" applyBorder="1" applyProtection="1">
      <protection hidden="1"/>
    </xf>
    <xf numFmtId="2" fontId="13" fillId="0" borderId="6" xfId="0" applyNumberFormat="1" applyFont="1" applyFill="1" applyBorder="1" applyAlignment="1" applyProtection="1">
      <alignment horizontal="left"/>
      <protection hidden="1"/>
    </xf>
    <xf numFmtId="0" fontId="13" fillId="22" borderId="3" xfId="0" applyFont="1" applyFill="1" applyBorder="1" applyProtection="1">
      <protection hidden="1"/>
    </xf>
    <xf numFmtId="0" fontId="13" fillId="22" borderId="3" xfId="0" applyFont="1" applyFill="1" applyBorder="1" applyProtection="1"/>
    <xf numFmtId="0" fontId="13" fillId="20" borderId="3" xfId="0" applyFont="1" applyFill="1" applyBorder="1" applyProtection="1">
      <protection hidden="1"/>
    </xf>
    <xf numFmtId="0" fontId="0" fillId="14" borderId="3" xfId="0" applyFill="1" applyBorder="1" applyProtection="1">
      <protection hidden="1"/>
    </xf>
    <xf numFmtId="0" fontId="0" fillId="14" borderId="3" xfId="0" applyFill="1" applyBorder="1" applyAlignment="1" applyProtection="1">
      <alignment horizontal="center"/>
      <protection hidden="1"/>
    </xf>
    <xf numFmtId="0" fontId="0" fillId="14" borderId="3" xfId="0" applyFont="1" applyFill="1" applyBorder="1" applyProtection="1">
      <protection hidden="1"/>
    </xf>
    <xf numFmtId="0" fontId="0" fillId="13" borderId="3" xfId="0" applyFont="1" applyFill="1" applyBorder="1" applyAlignment="1" applyProtection="1">
      <alignment horizontal="center"/>
      <protection hidden="1"/>
    </xf>
    <xf numFmtId="0" fontId="15" fillId="23" borderId="3" xfId="0" applyFont="1" applyFill="1" applyBorder="1" applyAlignment="1" applyProtection="1">
      <alignment horizontal="center"/>
      <protection hidden="1"/>
    </xf>
    <xf numFmtId="0" fontId="0" fillId="19" borderId="3" xfId="0" applyFont="1" applyFill="1" applyBorder="1" applyProtection="1"/>
    <xf numFmtId="0" fontId="0" fillId="24" borderId="3" xfId="0" applyFont="1" applyFill="1" applyBorder="1" applyAlignment="1" applyProtection="1">
      <alignment horizontal="center"/>
      <protection hidden="1"/>
    </xf>
    <xf numFmtId="0" fontId="18" fillId="0" borderId="0" xfId="0" applyFont="1" applyAlignment="1" applyProtection="1">
      <alignment horizontal="left"/>
      <protection hidden="1"/>
    </xf>
    <xf numFmtId="0" fontId="24" fillId="0" borderId="0" xfId="0" applyFont="1" applyAlignment="1" applyProtection="1">
      <alignment horizontal="center"/>
      <protection hidden="1"/>
    </xf>
    <xf numFmtId="0" fontId="18" fillId="0" borderId="0" xfId="0" applyFont="1" applyAlignment="1" applyProtection="1">
      <alignment horizontal="left"/>
      <protection locked="0" hidden="1"/>
    </xf>
    <xf numFmtId="0" fontId="13" fillId="17" borderId="3" xfId="0" applyFont="1" applyFill="1" applyBorder="1" applyAlignment="1" applyProtection="1">
      <alignment horizontal="center"/>
      <protection hidden="1"/>
    </xf>
    <xf numFmtId="0" fontId="13" fillId="22" borderId="0" xfId="0" applyFont="1" applyFill="1" applyProtection="1">
      <protection locked="0"/>
    </xf>
    <xf numFmtId="0" fontId="13" fillId="14" borderId="3" xfId="0" applyFont="1" applyFill="1" applyBorder="1" applyProtection="1">
      <protection locked="0"/>
    </xf>
    <xf numFmtId="0" fontId="0" fillId="21" borderId="3" xfId="0" applyFill="1" applyBorder="1" applyAlignment="1" applyProtection="1">
      <alignment horizontal="right"/>
      <protection hidden="1"/>
    </xf>
    <xf numFmtId="0" fontId="0" fillId="22" borderId="3" xfId="0" applyFill="1" applyBorder="1" applyAlignment="1" applyProtection="1">
      <alignment horizontal="center"/>
      <protection hidden="1"/>
    </xf>
    <xf numFmtId="0" fontId="0" fillId="25" borderId="3" xfId="0" applyFill="1" applyBorder="1" applyAlignment="1" applyProtection="1">
      <alignment horizontal="center"/>
      <protection hidden="1"/>
    </xf>
    <xf numFmtId="0" fontId="0" fillId="0" borderId="0" xfId="0" applyFont="1" applyAlignment="1" applyProtection="1">
      <alignment horizontal="center"/>
    </xf>
    <xf numFmtId="0" fontId="13" fillId="23" borderId="3" xfId="0" applyFont="1" applyFill="1" applyBorder="1" applyAlignment="1" applyProtection="1">
      <alignment horizontal="center"/>
      <protection locked="0" hidden="1"/>
    </xf>
    <xf numFmtId="0" fontId="13" fillId="26" borderId="3" xfId="0" applyFont="1" applyFill="1" applyBorder="1" applyAlignment="1" applyProtection="1">
      <alignment horizontal="center"/>
      <protection locked="0" hidden="1"/>
    </xf>
    <xf numFmtId="0" fontId="13" fillId="20" borderId="3" xfId="0" applyFont="1" applyFill="1" applyBorder="1" applyAlignment="1" applyProtection="1">
      <alignment horizontal="center"/>
      <protection locked="0" hidden="1"/>
    </xf>
    <xf numFmtId="0" fontId="0" fillId="20" borderId="3" xfId="0" applyFont="1" applyFill="1" applyBorder="1" applyAlignment="1" applyProtection="1">
      <alignment horizontal="center"/>
      <protection locked="0" hidden="1"/>
    </xf>
    <xf numFmtId="0" fontId="13" fillId="20" borderId="3" xfId="0" applyNumberFormat="1" applyFont="1" applyFill="1" applyBorder="1" applyAlignment="1" applyProtection="1">
      <alignment horizontal="center"/>
      <protection locked="0" hidden="1"/>
    </xf>
    <xf numFmtId="0" fontId="13" fillId="26" borderId="3" xfId="0" applyNumberFormat="1" applyFont="1" applyFill="1" applyBorder="1" applyAlignment="1" applyProtection="1">
      <alignment horizontal="center"/>
      <protection locked="0" hidden="1"/>
    </xf>
    <xf numFmtId="9" fontId="13" fillId="0" borderId="0" xfId="1" applyFont="1" applyAlignment="1" applyProtection="1">
      <alignment horizontal="center"/>
      <protection locked="0" hidden="1"/>
    </xf>
    <xf numFmtId="0" fontId="15" fillId="23" borderId="3" xfId="0" applyFont="1" applyFill="1" applyBorder="1" applyAlignment="1" applyProtection="1">
      <alignment horizontal="center"/>
      <protection locked="0" hidden="1"/>
    </xf>
    <xf numFmtId="0" fontId="15" fillId="26" borderId="3" xfId="0" applyFont="1" applyFill="1" applyBorder="1" applyAlignment="1" applyProtection="1">
      <alignment horizontal="center"/>
      <protection locked="0" hidden="1"/>
    </xf>
    <xf numFmtId="0" fontId="24" fillId="26" borderId="3" xfId="0" applyFont="1" applyFill="1" applyBorder="1" applyAlignment="1" applyProtection="1">
      <alignment horizontal="center"/>
      <protection locked="0" hidden="1"/>
    </xf>
    <xf numFmtId="0" fontId="24" fillId="23" borderId="3" xfId="0" applyFont="1" applyFill="1" applyBorder="1" applyAlignment="1" applyProtection="1">
      <alignment horizontal="center"/>
      <protection locked="0" hidden="1"/>
    </xf>
    <xf numFmtId="0" fontId="0" fillId="19" borderId="3" xfId="0" applyFont="1" applyFill="1" applyBorder="1" applyProtection="1">
      <protection hidden="1"/>
    </xf>
    <xf numFmtId="0" fontId="13" fillId="13" borderId="0" xfId="0" applyFont="1" applyFill="1" applyAlignment="1" applyProtection="1">
      <alignment horizontal="center"/>
      <protection locked="0"/>
    </xf>
    <xf numFmtId="0" fontId="0" fillId="14" borderId="3" xfId="0" applyFont="1" applyFill="1" applyBorder="1" applyProtection="1">
      <protection locked="0"/>
    </xf>
    <xf numFmtId="0" fontId="0" fillId="0" borderId="0" xfId="0" applyBorder="1"/>
    <xf numFmtId="0" fontId="11" fillId="0" borderId="0" xfId="5" applyFont="1" applyFill="1" applyBorder="1"/>
    <xf numFmtId="0" fontId="0" fillId="22" borderId="0" xfId="0" applyFill="1" applyBorder="1" applyAlignment="1" applyProtection="1">
      <alignment horizontal="center"/>
      <protection hidden="1"/>
    </xf>
    <xf numFmtId="0" fontId="0" fillId="14" borderId="3" xfId="0" applyFill="1" applyBorder="1" applyAlignment="1" applyProtection="1">
      <alignment horizontal="center"/>
      <protection locked="0" hidden="1"/>
    </xf>
    <xf numFmtId="0" fontId="26" fillId="27" borderId="20" xfId="6"/>
    <xf numFmtId="0" fontId="15" fillId="3" borderId="0" xfId="0" applyFont="1" applyFill="1" applyBorder="1" applyAlignment="1" applyProtection="1">
      <alignment horizontal="center"/>
      <protection hidden="1"/>
    </xf>
    <xf numFmtId="0" fontId="26" fillId="27" borderId="20" xfId="6" applyProtection="1"/>
    <xf numFmtId="0" fontId="15" fillId="26" borderId="3" xfId="0" applyFont="1" applyFill="1" applyBorder="1" applyAlignment="1" applyProtection="1">
      <alignment horizontal="center"/>
      <protection hidden="1"/>
    </xf>
    <xf numFmtId="0" fontId="0" fillId="14" borderId="3" xfId="0" applyFill="1" applyBorder="1" applyProtection="1"/>
    <xf numFmtId="0" fontId="13" fillId="14" borderId="3" xfId="4" applyFill="1" applyBorder="1"/>
    <xf numFmtId="0" fontId="13" fillId="14" borderId="3" xfId="0" applyFont="1" applyFill="1" applyBorder="1" applyAlignment="1" applyProtection="1">
      <alignment horizontal="center" wrapText="1"/>
      <protection locked="0" hidden="1"/>
    </xf>
    <xf numFmtId="0" fontId="13" fillId="10" borderId="17" xfId="0" applyFont="1" applyFill="1" applyBorder="1" applyAlignment="1" applyProtection="1">
      <alignment horizontal="center"/>
      <protection hidden="1"/>
    </xf>
    <xf numFmtId="0" fontId="0" fillId="15" borderId="1" xfId="0" applyFill="1" applyBorder="1" applyAlignment="1" applyProtection="1">
      <alignment horizontal="center"/>
      <protection hidden="1"/>
    </xf>
    <xf numFmtId="0" fontId="21" fillId="16" borderId="1" xfId="2" applyFont="1" applyFill="1" applyBorder="1" applyAlignment="1" applyProtection="1">
      <alignment horizontal="center"/>
      <protection locked="0" hidden="1"/>
    </xf>
    <xf numFmtId="0" fontId="0" fillId="25" borderId="1" xfId="0" applyFill="1" applyBorder="1" applyAlignment="1" applyProtection="1">
      <alignment horizontal="center"/>
      <protection locked="0" hidden="1"/>
    </xf>
    <xf numFmtId="0" fontId="0" fillId="22" borderId="1" xfId="0" applyFill="1" applyBorder="1" applyAlignment="1" applyProtection="1">
      <alignment horizontal="center"/>
      <protection locked="0" hidden="1"/>
    </xf>
    <xf numFmtId="0" fontId="0" fillId="16" borderId="1" xfId="0" applyFill="1" applyBorder="1" applyAlignment="1" applyProtection="1">
      <alignment horizontal="center"/>
      <protection locked="0" hidden="1"/>
    </xf>
    <xf numFmtId="0" fontId="0" fillId="7" borderId="1" xfId="0" applyFill="1" applyBorder="1" applyAlignment="1" applyProtection="1">
      <alignment horizontal="center"/>
      <protection locked="0" hidden="1"/>
    </xf>
    <xf numFmtId="0" fontId="21" fillId="14" borderId="3" xfId="2" applyFont="1" applyFill="1" applyBorder="1" applyAlignment="1" applyProtection="1">
      <alignment horizontal="center"/>
      <protection locked="0" hidden="1"/>
    </xf>
    <xf numFmtId="0" fontId="22" fillId="14" borderId="3" xfId="2" applyFont="1" applyFill="1" applyBorder="1" applyAlignment="1" applyProtection="1">
      <alignment horizontal="center"/>
      <protection hidden="1"/>
    </xf>
    <xf numFmtId="0" fontId="13" fillId="10" borderId="1" xfId="0" applyFont="1" applyFill="1" applyBorder="1" applyAlignment="1" applyProtection="1">
      <alignment horizontal="center"/>
      <protection hidden="1"/>
    </xf>
    <xf numFmtId="0" fontId="18" fillId="0" borderId="0" xfId="0" applyFont="1"/>
    <xf numFmtId="14" fontId="18" fillId="0" borderId="0" xfId="0" applyNumberFormat="1" applyFont="1"/>
    <xf numFmtId="0" fontId="15" fillId="3" borderId="3" xfId="0" applyFont="1" applyFill="1" applyBorder="1" applyAlignment="1" applyProtection="1">
      <alignment horizontal="center"/>
      <protection hidden="1"/>
    </xf>
    <xf numFmtId="0" fontId="13" fillId="0" borderId="1" xfId="0" applyFont="1" applyBorder="1" applyAlignment="1" applyProtection="1">
      <alignment horizontal="center"/>
      <protection locked="0" hidden="1"/>
    </xf>
    <xf numFmtId="0" fontId="15" fillId="0" borderId="1" xfId="0" applyFont="1" applyBorder="1" applyAlignment="1" applyProtection="1">
      <alignment horizontal="center"/>
      <protection locked="0" hidden="1"/>
    </xf>
    <xf numFmtId="0" fontId="15" fillId="0" borderId="2" xfId="0" applyFont="1" applyBorder="1" applyAlignment="1" applyProtection="1">
      <alignment horizontal="center"/>
      <protection locked="0" hidden="1"/>
    </xf>
    <xf numFmtId="0" fontId="0" fillId="0" borderId="0" xfId="0" applyFill="1" applyProtection="1">
      <protection locked="0"/>
    </xf>
    <xf numFmtId="0" fontId="0" fillId="14" borderId="3" xfId="0" applyFill="1" applyBorder="1" applyProtection="1">
      <protection locked="0"/>
    </xf>
    <xf numFmtId="0" fontId="13" fillId="22" borderId="3" xfId="0" applyFont="1" applyFill="1" applyBorder="1" applyAlignment="1" applyProtection="1">
      <alignment horizontal="center"/>
      <protection hidden="1"/>
    </xf>
    <xf numFmtId="0" fontId="0" fillId="3" borderId="3" xfId="0" applyFill="1" applyBorder="1" applyAlignment="1" applyProtection="1">
      <alignment horizontal="center"/>
      <protection hidden="1"/>
    </xf>
    <xf numFmtId="0" fontId="0" fillId="0" borderId="0" xfId="0" applyFill="1" applyBorder="1" applyProtection="1"/>
    <xf numFmtId="0" fontId="26" fillId="27" borderId="20" xfId="6" applyAlignment="1" applyProtection="1">
      <alignment horizontal="center"/>
      <protection locked="0" hidden="1"/>
    </xf>
    <xf numFmtId="0" fontId="27" fillId="22" borderId="0" xfId="27" applyFill="1"/>
    <xf numFmtId="0" fontId="0" fillId="14" borderId="0" xfId="0" applyFill="1"/>
    <xf numFmtId="0" fontId="0" fillId="14" borderId="3" xfId="0" quotePrefix="1" applyFill="1" applyBorder="1" applyAlignment="1" applyProtection="1">
      <alignment horizontal="center"/>
      <protection hidden="1"/>
    </xf>
    <xf numFmtId="0" fontId="18" fillId="0" borderId="0" xfId="0" applyFont="1" applyAlignment="1" applyProtection="1">
      <alignment horizontal="left" vertical="top"/>
      <protection hidden="1"/>
    </xf>
    <xf numFmtId="0" fontId="0" fillId="0" borderId="0" xfId="0"/>
    <xf numFmtId="0" fontId="18" fillId="0" borderId="0" xfId="0" applyFont="1"/>
    <xf numFmtId="0" fontId="26" fillId="27" borderId="20" xfId="6" applyAlignment="1">
      <alignment horizontal="center"/>
    </xf>
    <xf numFmtId="0" fontId="15" fillId="6" borderId="3" xfId="0" applyFont="1" applyFill="1" applyBorder="1" applyProtection="1">
      <protection hidden="1"/>
    </xf>
    <xf numFmtId="0" fontId="13" fillId="0" borderId="2" xfId="0" applyFont="1" applyBorder="1" applyAlignment="1" applyProtection="1">
      <alignment horizontal="center" vertical="center"/>
      <protection locked="0" hidden="1"/>
    </xf>
    <xf numFmtId="0" fontId="13" fillId="4" borderId="17" xfId="0" applyFont="1" applyFill="1" applyBorder="1" applyProtection="1">
      <protection hidden="1"/>
    </xf>
    <xf numFmtId="0" fontId="0" fillId="6" borderId="3" xfId="0" applyFill="1" applyBorder="1" applyAlignment="1" applyProtection="1">
      <alignment horizontal="center"/>
      <protection locked="0" hidden="1"/>
    </xf>
    <xf numFmtId="0" fontId="28" fillId="3" borderId="3" xfId="0" applyFont="1" applyFill="1" applyBorder="1" applyAlignment="1" applyProtection="1">
      <alignment horizontal="center"/>
      <protection hidden="1"/>
    </xf>
    <xf numFmtId="2" fontId="13" fillId="6" borderId="16" xfId="0" applyNumberFormat="1" applyFont="1" applyFill="1" applyBorder="1" applyAlignment="1" applyProtection="1">
      <alignment horizontal="center"/>
      <protection hidden="1"/>
    </xf>
    <xf numFmtId="0" fontId="15" fillId="0" borderId="0" xfId="0" applyFont="1" applyFill="1" applyAlignment="1" applyProtection="1">
      <alignment horizontal="center"/>
      <protection hidden="1"/>
    </xf>
    <xf numFmtId="2" fontId="0" fillId="6" borderId="19" xfId="0" applyNumberFormat="1" applyFill="1" applyBorder="1" applyAlignment="1" applyProtection="1">
      <alignment horizontal="center"/>
      <protection hidden="1"/>
    </xf>
    <xf numFmtId="2" fontId="0" fillId="6" borderId="3" xfId="0" applyNumberFormat="1" applyFill="1" applyBorder="1" applyAlignment="1" applyProtection="1">
      <alignment horizontal="center"/>
      <protection hidden="1"/>
    </xf>
    <xf numFmtId="10" fontId="13" fillId="0" borderId="0" xfId="0" applyNumberFormat="1" applyFont="1" applyBorder="1" applyAlignment="1" applyProtection="1">
      <alignment horizontal="center" vertical="center"/>
      <protection hidden="1"/>
    </xf>
    <xf numFmtId="0" fontId="0" fillId="9" borderId="7" xfId="0" applyFill="1" applyBorder="1" applyAlignment="1" applyProtection="1">
      <alignment horizontal="center"/>
      <protection hidden="1"/>
    </xf>
    <xf numFmtId="0" fontId="0" fillId="0" borderId="0" xfId="0" applyProtection="1">
      <protection locked="0"/>
    </xf>
    <xf numFmtId="0" fontId="15" fillId="3" borderId="21" xfId="0" applyFont="1" applyFill="1" applyBorder="1" applyAlignment="1" applyProtection="1">
      <alignment horizontal="center"/>
      <protection hidden="1"/>
    </xf>
    <xf numFmtId="0" fontId="0" fillId="0" borderId="0" xfId="0" applyAlignment="1">
      <alignment horizontal="center"/>
    </xf>
    <xf numFmtId="0" fontId="0" fillId="13" borderId="2" xfId="0" applyFont="1" applyFill="1" applyBorder="1" applyAlignment="1" applyProtection="1">
      <alignment horizontal="center"/>
      <protection hidden="1"/>
    </xf>
    <xf numFmtId="0" fontId="0" fillId="12" borderId="3" xfId="0" applyFill="1" applyBorder="1" applyAlignment="1" applyProtection="1">
      <alignment horizontal="center"/>
      <protection hidden="1"/>
    </xf>
    <xf numFmtId="0" fontId="0" fillId="14" borderId="0" xfId="0" applyFont="1" applyFill="1" applyBorder="1" applyProtection="1">
      <protection locked="0"/>
    </xf>
    <xf numFmtId="0" fontId="0" fillId="12" borderId="3" xfId="0" applyFill="1" applyBorder="1" applyProtection="1">
      <protection hidden="1"/>
    </xf>
    <xf numFmtId="0" fontId="0" fillId="14" borderId="0" xfId="0" applyFont="1" applyFill="1" applyBorder="1" applyAlignment="1" applyProtection="1">
      <alignment horizontal="center"/>
      <protection hidden="1"/>
    </xf>
    <xf numFmtId="0" fontId="0" fillId="0" borderId="0" xfId="0"/>
    <xf numFmtId="0" fontId="26" fillId="27" borderId="20" xfId="6"/>
    <xf numFmtId="0" fontId="0" fillId="8" borderId="3" xfId="0" applyFill="1" applyBorder="1" applyAlignment="1" applyProtection="1">
      <alignment horizontal="center" wrapText="1"/>
      <protection hidden="1"/>
    </xf>
    <xf numFmtId="2" fontId="0" fillId="5" borderId="3" xfId="0" applyNumberFormat="1" applyFill="1" applyBorder="1" applyAlignment="1" applyProtection="1">
      <alignment horizontal="center"/>
      <protection hidden="1"/>
    </xf>
    <xf numFmtId="0" fontId="0" fillId="0" borderId="0" xfId="0" applyBorder="1"/>
    <xf numFmtId="0" fontId="15" fillId="0" borderId="1" xfId="0" applyFont="1" applyBorder="1" applyAlignment="1" applyProtection="1">
      <alignment horizontal="center"/>
      <protection locked="0" hidden="1"/>
    </xf>
    <xf numFmtId="0" fontId="15" fillId="0" borderId="2" xfId="0" applyFont="1" applyBorder="1" applyAlignment="1" applyProtection="1">
      <alignment horizontal="center"/>
      <protection locked="0" hidden="1"/>
    </xf>
    <xf numFmtId="0" fontId="29" fillId="3" borderId="0" xfId="0" applyFont="1" applyFill="1" applyAlignment="1" applyProtection="1">
      <protection hidden="1"/>
    </xf>
    <xf numFmtId="0" fontId="31" fillId="0" borderId="0" xfId="0" applyFont="1"/>
    <xf numFmtId="0" fontId="13" fillId="0" borderId="0" xfId="27" applyFont="1"/>
    <xf numFmtId="0" fontId="32" fillId="28" borderId="15" xfId="0" applyFont="1" applyFill="1" applyBorder="1" applyAlignment="1">
      <alignment horizontal="center" wrapText="1"/>
    </xf>
    <xf numFmtId="0" fontId="0" fillId="0" borderId="0" xfId="0" applyProtection="1"/>
    <xf numFmtId="1" fontId="13" fillId="0" borderId="0" xfId="1" applyNumberFormat="1" applyFont="1" applyAlignment="1" applyProtection="1">
      <alignment horizontal="center"/>
      <protection hidden="1"/>
    </xf>
    <xf numFmtId="9" fontId="13" fillId="0" borderId="0" xfId="1" applyFont="1" applyFill="1" applyBorder="1" applyAlignment="1" applyProtection="1">
      <alignment horizontal="center"/>
      <protection locked="0" hidden="1"/>
    </xf>
    <xf numFmtId="0" fontId="28" fillId="4" borderId="17" xfId="0" applyFont="1" applyFill="1" applyBorder="1" applyAlignment="1" applyProtection="1">
      <alignment horizontal="center" vertical="center"/>
      <protection hidden="1"/>
    </xf>
    <xf numFmtId="0" fontId="28" fillId="4" borderId="0" xfId="0" applyFont="1" applyFill="1" applyBorder="1" applyAlignment="1" applyProtection="1">
      <alignment horizontal="center" vertical="center"/>
      <protection hidden="1"/>
    </xf>
    <xf numFmtId="0" fontId="28" fillId="4" borderId="6" xfId="0" applyFont="1" applyFill="1" applyBorder="1" applyAlignment="1" applyProtection="1">
      <alignment horizontal="center" vertical="center"/>
      <protection hidden="1"/>
    </xf>
    <xf numFmtId="0" fontId="13" fillId="8" borderId="19" xfId="0" applyFont="1" applyFill="1" applyBorder="1" applyAlignment="1" applyProtection="1">
      <alignment horizontal="center"/>
      <protection hidden="1"/>
    </xf>
    <xf numFmtId="0" fontId="13" fillId="8" borderId="5" xfId="0" applyFont="1" applyFill="1" applyBorder="1" applyAlignment="1" applyProtection="1">
      <alignment horizontal="center"/>
      <protection hidden="1"/>
    </xf>
    <xf numFmtId="0" fontId="0" fillId="24" borderId="3" xfId="0" applyFill="1" applyBorder="1"/>
    <xf numFmtId="0" fontId="13" fillId="24" borderId="3" xfId="0" applyFont="1" applyFill="1" applyBorder="1" applyProtection="1">
      <protection locked="0"/>
    </xf>
    <xf numFmtId="0" fontId="15" fillId="6" borderId="3" xfId="0" applyFont="1" applyFill="1" applyBorder="1" applyAlignment="1" applyProtection="1">
      <alignment horizontal="center" vertical="center"/>
      <protection hidden="1"/>
    </xf>
    <xf numFmtId="2" fontId="13" fillId="0" borderId="3" xfId="0" applyNumberFormat="1" applyFont="1" applyFill="1" applyBorder="1" applyAlignment="1" applyProtection="1">
      <alignment horizontal="center"/>
      <protection hidden="1"/>
    </xf>
    <xf numFmtId="0" fontId="20" fillId="14" borderId="0" xfId="0" applyFont="1" applyFill="1" applyBorder="1" applyAlignment="1" applyProtection="1">
      <alignment horizontal="center"/>
      <protection hidden="1"/>
    </xf>
    <xf numFmtId="0" fontId="26" fillId="27" borderId="20" xfId="6"/>
    <xf numFmtId="0" fontId="26" fillId="27" borderId="20" xfId="6"/>
    <xf numFmtId="2" fontId="35" fillId="3" borderId="0" xfId="0" applyNumberFormat="1" applyFont="1" applyFill="1" applyAlignment="1" applyProtection="1">
      <alignment horizontal="center"/>
      <protection hidden="1"/>
    </xf>
    <xf numFmtId="0" fontId="34" fillId="29" borderId="20" xfId="40" applyAlignment="1" applyProtection="1">
      <alignment horizontal="center" vertical="center"/>
      <protection hidden="1"/>
    </xf>
    <xf numFmtId="2" fontId="36" fillId="27" borderId="26" xfId="41" applyNumberFormat="1" applyAlignment="1" applyProtection="1">
      <alignment horizontal="center" vertical="center"/>
      <protection hidden="1"/>
    </xf>
    <xf numFmtId="0" fontId="36" fillId="27" borderId="26" xfId="41" applyAlignment="1" applyProtection="1">
      <alignment horizontal="center"/>
      <protection hidden="1"/>
    </xf>
    <xf numFmtId="0" fontId="0" fillId="0" borderId="3" xfId="0" applyFont="1" applyBorder="1" applyAlignment="1" applyProtection="1">
      <alignment horizontal="center"/>
      <protection locked="0" hidden="1"/>
    </xf>
    <xf numFmtId="0" fontId="15" fillId="6" borderId="3" xfId="0" applyFont="1" applyFill="1" applyBorder="1" applyAlignment="1" applyProtection="1">
      <alignment horizontal="center" wrapText="1"/>
      <protection hidden="1"/>
    </xf>
    <xf numFmtId="0" fontId="15" fillId="3" borderId="0" xfId="0" applyFont="1" applyFill="1" applyProtection="1">
      <protection hidden="1"/>
    </xf>
    <xf numFmtId="0" fontId="15" fillId="3" borderId="0" xfId="0" applyFont="1" applyFill="1" applyAlignment="1" applyProtection="1">
      <alignment wrapText="1"/>
      <protection hidden="1"/>
    </xf>
    <xf numFmtId="0" fontId="15" fillId="3" borderId="0" xfId="0" applyFont="1" applyFill="1" applyAlignment="1" applyProtection="1">
      <alignment horizontal="center" wrapText="1"/>
      <protection hidden="1"/>
    </xf>
    <xf numFmtId="0" fontId="15" fillId="3" borderId="0" xfId="0" applyFont="1" applyFill="1" applyBorder="1" applyAlignment="1" applyProtection="1">
      <alignment horizontal="center" wrapText="1"/>
      <protection hidden="1"/>
    </xf>
    <xf numFmtId="0" fontId="15" fillId="3" borderId="0" xfId="0" applyFont="1" applyFill="1" applyAlignment="1" applyProtection="1">
      <alignment horizontal="center"/>
      <protection hidden="1"/>
    </xf>
    <xf numFmtId="2" fontId="15" fillId="3" borderId="0" xfId="0" applyNumberFormat="1" applyFont="1" applyFill="1" applyProtection="1">
      <protection hidden="1"/>
    </xf>
    <xf numFmtId="0" fontId="0" fillId="6" borderId="5" xfId="0" applyFont="1" applyFill="1" applyBorder="1" applyAlignment="1" applyProtection="1">
      <alignment horizontal="center"/>
      <protection hidden="1"/>
    </xf>
    <xf numFmtId="0" fontId="15" fillId="0" borderId="1" xfId="0" applyFont="1" applyBorder="1" applyAlignment="1" applyProtection="1">
      <alignment horizontal="center"/>
      <protection locked="0" hidden="1"/>
    </xf>
    <xf numFmtId="0" fontId="15" fillId="0" borderId="2" xfId="0" applyFont="1" applyBorder="1" applyAlignment="1" applyProtection="1">
      <alignment horizontal="center"/>
      <protection locked="0" hidden="1"/>
    </xf>
    <xf numFmtId="0" fontId="0" fillId="20" borderId="3" xfId="0" applyFill="1" applyBorder="1" applyAlignment="1" applyProtection="1">
      <alignment horizontal="center"/>
      <protection locked="0" hidden="1"/>
    </xf>
    <xf numFmtId="0" fontId="0" fillId="26" borderId="3" xfId="0" applyFill="1" applyBorder="1" applyAlignment="1" applyProtection="1">
      <alignment horizontal="center"/>
      <protection locked="0" hidden="1"/>
    </xf>
    <xf numFmtId="0" fontId="26" fillId="27" borderId="0" xfId="6" applyBorder="1" applyProtection="1"/>
    <xf numFmtId="0" fontId="26" fillId="27" borderId="0" xfId="6" applyBorder="1" applyAlignment="1" applyProtection="1">
      <protection locked="0" hidden="1"/>
    </xf>
    <xf numFmtId="0" fontId="0" fillId="26" borderId="3" xfId="0" applyFont="1" applyFill="1" applyBorder="1" applyAlignment="1" applyProtection="1">
      <alignment horizontal="center"/>
      <protection locked="0" hidden="1"/>
    </xf>
    <xf numFmtId="0" fontId="28" fillId="3" borderId="2" xfId="0" applyFont="1" applyFill="1" applyBorder="1" applyAlignment="1" applyProtection="1">
      <alignment horizontal="center"/>
      <protection hidden="1"/>
    </xf>
    <xf numFmtId="0" fontId="15" fillId="3" borderId="1" xfId="0" applyFont="1" applyFill="1" applyBorder="1" applyAlignment="1" applyProtection="1">
      <alignment horizontal="center"/>
      <protection hidden="1"/>
    </xf>
    <xf numFmtId="0" fontId="13" fillId="4" borderId="17" xfId="0" applyFont="1" applyFill="1" applyBorder="1" applyAlignment="1" applyProtection="1">
      <alignment horizontal="center"/>
      <protection hidden="1"/>
    </xf>
    <xf numFmtId="0" fontId="13" fillId="3" borderId="19" xfId="0" applyFont="1" applyFill="1" applyBorder="1" applyAlignment="1" applyProtection="1">
      <alignment horizontal="center"/>
      <protection hidden="1"/>
    </xf>
    <xf numFmtId="0" fontId="13" fillId="0" borderId="0" xfId="0" applyFont="1" applyBorder="1" applyProtection="1">
      <protection hidden="1"/>
    </xf>
    <xf numFmtId="0" fontId="28" fillId="3" borderId="16" xfId="0" applyFont="1" applyFill="1" applyBorder="1" applyAlignment="1" applyProtection="1">
      <alignment horizontal="center"/>
      <protection hidden="1"/>
    </xf>
    <xf numFmtId="0" fontId="28" fillId="3" borderId="19" xfId="0" applyFont="1" applyFill="1" applyBorder="1" applyAlignment="1" applyProtection="1">
      <alignment horizontal="center"/>
      <protection hidden="1"/>
    </xf>
    <xf numFmtId="0" fontId="0" fillId="0" borderId="19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13" fillId="0" borderId="0" xfId="0" applyFont="1" applyFill="1" applyProtection="1">
      <protection hidden="1"/>
    </xf>
    <xf numFmtId="0" fontId="15" fillId="3" borderId="3" xfId="0" applyFont="1" applyFill="1" applyBorder="1" applyAlignment="1" applyProtection="1">
      <alignment horizontal="center" vertical="center"/>
      <protection hidden="1"/>
    </xf>
    <xf numFmtId="0" fontId="15" fillId="4" borderId="3" xfId="0" applyFont="1" applyFill="1" applyBorder="1" applyAlignment="1" applyProtection="1">
      <alignment horizontal="center"/>
      <protection hidden="1"/>
    </xf>
    <xf numFmtId="0" fontId="13" fillId="5" borderId="3" xfId="0" applyFont="1" applyFill="1" applyBorder="1" applyAlignment="1" applyProtection="1">
      <alignment horizontal="center"/>
      <protection locked="0" hidden="1"/>
    </xf>
    <xf numFmtId="0" fontId="15" fillId="0" borderId="1" xfId="0" applyFont="1" applyBorder="1" applyAlignment="1" applyProtection="1">
      <alignment horizontal="center"/>
      <protection locked="0" hidden="1"/>
    </xf>
    <xf numFmtId="0" fontId="15" fillId="0" borderId="2" xfId="0" applyFont="1" applyBorder="1" applyAlignment="1" applyProtection="1">
      <alignment horizontal="center"/>
      <protection locked="0" hidden="1"/>
    </xf>
    <xf numFmtId="2" fontId="13" fillId="0" borderId="0" xfId="0" applyNumberFormat="1" applyFont="1" applyBorder="1" applyAlignment="1" applyProtection="1">
      <alignment horizontal="center" vertical="center"/>
      <protection hidden="1"/>
    </xf>
    <xf numFmtId="0" fontId="13" fillId="13" borderId="0" xfId="0" applyFont="1" applyFill="1" applyBorder="1" applyAlignment="1" applyProtection="1">
      <alignment horizontal="center"/>
      <protection hidden="1"/>
    </xf>
    <xf numFmtId="0" fontId="8" fillId="0" borderId="27" xfId="42" applyBorder="1"/>
    <xf numFmtId="0" fontId="13" fillId="0" borderId="18" xfId="0" applyFont="1" applyBorder="1" applyAlignment="1" applyProtection="1">
      <alignment vertical="center"/>
      <protection locked="0" hidden="1"/>
    </xf>
    <xf numFmtId="10" fontId="0" fillId="0" borderId="0" xfId="0" applyNumberFormat="1"/>
    <xf numFmtId="0" fontId="8" fillId="0" borderId="28" xfId="42" applyBorder="1"/>
    <xf numFmtId="0" fontId="8" fillId="0" borderId="0" xfId="42"/>
    <xf numFmtId="0" fontId="0" fillId="12" borderId="3" xfId="0" applyFont="1" applyFill="1" applyBorder="1" applyAlignment="1" applyProtection="1">
      <alignment horizontal="center"/>
      <protection hidden="1"/>
    </xf>
    <xf numFmtId="0" fontId="8" fillId="0" borderId="28" xfId="42" applyBorder="1"/>
    <xf numFmtId="0" fontId="8" fillId="0" borderId="0" xfId="42"/>
    <xf numFmtId="0" fontId="8" fillId="0" borderId="0" xfId="42"/>
    <xf numFmtId="0" fontId="8" fillId="0" borderId="0" xfId="42"/>
    <xf numFmtId="0" fontId="26" fillId="27" borderId="20" xfId="6"/>
    <xf numFmtId="0" fontId="0" fillId="0" borderId="0" xfId="0" applyFont="1" applyProtection="1"/>
    <xf numFmtId="0" fontId="0" fillId="14" borderId="0" xfId="0" applyFill="1" applyBorder="1" applyAlignment="1" applyProtection="1">
      <alignment horizontal="center"/>
      <protection locked="0" hidden="1"/>
    </xf>
    <xf numFmtId="0" fontId="0" fillId="14" borderId="0" xfId="0" applyFill="1" applyBorder="1" applyProtection="1"/>
    <xf numFmtId="0" fontId="13" fillId="14" borderId="0" xfId="0" applyFont="1" applyFill="1" applyBorder="1" applyProtection="1">
      <protection hidden="1"/>
    </xf>
    <xf numFmtId="10" fontId="7" fillId="0" borderId="29" xfId="69" applyNumberFormat="1" applyFill="1" applyBorder="1"/>
    <xf numFmtId="0" fontId="7" fillId="0" borderId="0" xfId="69" applyBorder="1"/>
    <xf numFmtId="165" fontId="15" fillId="6" borderId="6" xfId="0" applyNumberFormat="1" applyFont="1" applyFill="1" applyBorder="1" applyAlignment="1" applyProtection="1">
      <alignment horizontal="center"/>
      <protection hidden="1"/>
    </xf>
    <xf numFmtId="0" fontId="0" fillId="0" borderId="0" xfId="0" applyFont="1" applyAlignment="1" applyProtection="1">
      <alignment wrapText="1"/>
    </xf>
    <xf numFmtId="10" fontId="6" fillId="0" borderId="29" xfId="99" applyNumberFormat="1" applyFill="1" applyBorder="1"/>
    <xf numFmtId="0" fontId="0" fillId="0" borderId="0" xfId="0" applyFont="1" applyProtection="1">
      <protection hidden="1"/>
    </xf>
    <xf numFmtId="0" fontId="13" fillId="0" borderId="19" xfId="0" applyFont="1" applyBorder="1" applyAlignment="1" applyProtection="1">
      <alignment horizontal="center" vertical="center"/>
      <protection locked="0" hidden="1"/>
    </xf>
    <xf numFmtId="0" fontId="28" fillId="3" borderId="3" xfId="0" applyFont="1" applyFill="1" applyBorder="1" applyAlignment="1" applyProtection="1">
      <alignment horizontal="center"/>
      <protection hidden="1"/>
    </xf>
    <xf numFmtId="0" fontId="28" fillId="4" borderId="1" xfId="0" applyFont="1" applyFill="1" applyBorder="1" applyAlignment="1" applyProtection="1">
      <alignment horizontal="center" vertical="center"/>
      <protection hidden="1"/>
    </xf>
    <xf numFmtId="0" fontId="28" fillId="4" borderId="4" xfId="0" applyFont="1" applyFill="1" applyBorder="1" applyAlignment="1" applyProtection="1">
      <alignment horizontal="center" vertical="center"/>
      <protection hidden="1"/>
    </xf>
    <xf numFmtId="0" fontId="28" fillId="4" borderId="2" xfId="0" applyFont="1" applyFill="1" applyBorder="1" applyAlignment="1" applyProtection="1">
      <alignment horizontal="center" vertical="center"/>
      <protection hidden="1"/>
    </xf>
    <xf numFmtId="0" fontId="0" fillId="0" borderId="0" xfId="0" applyAlignment="1">
      <alignment wrapText="1"/>
    </xf>
    <xf numFmtId="0" fontId="26" fillId="27" borderId="20" xfId="6" applyAlignment="1" applyProtection="1">
      <alignment horizontal="center" wrapText="1"/>
      <protection locked="0" hidden="1"/>
    </xf>
    <xf numFmtId="0" fontId="20" fillId="14" borderId="0" xfId="0" applyFont="1" applyFill="1" applyBorder="1" applyAlignment="1" applyProtection="1">
      <alignment horizontal="center" wrapText="1"/>
      <protection locked="0" hidden="1"/>
    </xf>
    <xf numFmtId="0" fontId="0" fillId="0" borderId="1" xfId="0" applyFont="1" applyBorder="1" applyProtection="1">
      <protection hidden="1"/>
    </xf>
    <xf numFmtId="2" fontId="13" fillId="0" borderId="4" xfId="0" applyNumberFormat="1" applyFont="1" applyBorder="1" applyProtection="1">
      <protection hidden="1"/>
    </xf>
    <xf numFmtId="0" fontId="13" fillId="0" borderId="2" xfId="0" applyFont="1" applyBorder="1" applyProtection="1">
      <protection hidden="1"/>
    </xf>
    <xf numFmtId="0" fontId="15" fillId="3" borderId="17" xfId="0" applyFont="1" applyFill="1" applyBorder="1" applyAlignment="1" applyProtection="1">
      <alignment horizontal="center"/>
      <protection hidden="1"/>
    </xf>
    <xf numFmtId="0" fontId="15" fillId="3" borderId="6" xfId="0" applyFont="1" applyFill="1" applyBorder="1" applyAlignment="1" applyProtection="1">
      <alignment horizontal="center"/>
      <protection hidden="1"/>
    </xf>
    <xf numFmtId="0" fontId="15" fillId="3" borderId="22" xfId="0" applyFont="1" applyFill="1" applyBorder="1" applyAlignment="1" applyProtection="1">
      <alignment horizontal="center"/>
      <protection hidden="1"/>
    </xf>
    <xf numFmtId="0" fontId="15" fillId="3" borderId="32" xfId="0" applyFont="1" applyFill="1" applyBorder="1" applyAlignment="1" applyProtection="1">
      <alignment horizontal="center"/>
      <protection hidden="1"/>
    </xf>
    <xf numFmtId="0" fontId="0" fillId="3" borderId="3" xfId="0" applyFont="1" applyFill="1" applyBorder="1" applyAlignment="1" applyProtection="1">
      <alignment horizontal="center"/>
      <protection hidden="1"/>
    </xf>
    <xf numFmtId="0" fontId="0" fillId="14" borderId="3" xfId="0" applyFont="1" applyFill="1" applyBorder="1" applyAlignment="1" applyProtection="1">
      <alignment wrapText="1"/>
    </xf>
    <xf numFmtId="0" fontId="38" fillId="0" borderId="0" xfId="0" applyFont="1" applyAlignment="1" applyProtection="1">
      <alignment wrapText="1"/>
    </xf>
    <xf numFmtId="10" fontId="13" fillId="0" borderId="0" xfId="0" applyNumberFormat="1" applyFont="1" applyProtection="1"/>
    <xf numFmtId="0" fontId="0" fillId="14" borderId="0" xfId="0" applyFill="1" applyBorder="1" applyAlignment="1" applyProtection="1">
      <alignment horizontal="center" wrapText="1"/>
      <protection locked="0" hidden="1"/>
    </xf>
    <xf numFmtId="0" fontId="38" fillId="14" borderId="3" xfId="0" applyFont="1" applyFill="1" applyBorder="1" applyAlignment="1" applyProtection="1">
      <alignment wrapText="1"/>
      <protection locked="0"/>
    </xf>
    <xf numFmtId="0" fontId="0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hidden="1"/>
    </xf>
    <xf numFmtId="0" fontId="0" fillId="14" borderId="3" xfId="0" applyFill="1" applyBorder="1" applyAlignment="1" applyProtection="1">
      <alignment wrapText="1"/>
    </xf>
    <xf numFmtId="0" fontId="26" fillId="27" borderId="20" xfId="6" applyAlignment="1">
      <alignment wrapText="1"/>
    </xf>
    <xf numFmtId="0" fontId="0" fillId="20" borderId="3" xfId="0" applyFont="1" applyFill="1" applyBorder="1" applyAlignment="1" applyProtection="1">
      <alignment horizontal="center"/>
      <protection hidden="1"/>
    </xf>
    <xf numFmtId="0" fontId="15" fillId="6" borderId="5" xfId="0" applyFont="1" applyFill="1" applyBorder="1" applyAlignment="1" applyProtection="1">
      <alignment horizontal="center"/>
      <protection hidden="1"/>
    </xf>
    <xf numFmtId="0" fontId="15" fillId="0" borderId="5" xfId="0" applyFont="1" applyFill="1" applyBorder="1" applyAlignment="1" applyProtection="1">
      <alignment horizontal="center"/>
      <protection hidden="1"/>
    </xf>
    <xf numFmtId="0" fontId="15" fillId="3" borderId="3" xfId="0" applyFont="1" applyFill="1" applyBorder="1" applyAlignment="1" applyProtection="1">
      <alignment horizontal="center"/>
      <protection hidden="1"/>
    </xf>
    <xf numFmtId="0" fontId="36" fillId="27" borderId="26" xfId="41" applyAlignment="1" applyProtection="1">
      <alignment horizontal="center"/>
      <protection hidden="1"/>
    </xf>
    <xf numFmtId="0" fontId="13" fillId="3" borderId="0" xfId="0" applyFont="1" applyFill="1" applyBorder="1" applyAlignment="1" applyProtection="1">
      <alignment horizontal="center"/>
      <protection hidden="1"/>
    </xf>
    <xf numFmtId="0" fontId="13" fillId="14" borderId="3" xfId="0" applyFont="1" applyFill="1" applyBorder="1" applyProtection="1">
      <protection hidden="1"/>
    </xf>
    <xf numFmtId="0" fontId="13" fillId="0" borderId="3" xfId="0" applyFont="1" applyBorder="1" applyAlignment="1" applyProtection="1">
      <alignment horizontal="center" vertical="center"/>
      <protection locked="0" hidden="1"/>
    </xf>
    <xf numFmtId="0" fontId="0" fillId="0" borderId="0" xfId="0"/>
    <xf numFmtId="0" fontId="0" fillId="0" borderId="0" xfId="0" applyFont="1" applyProtection="1"/>
    <xf numFmtId="0" fontId="0" fillId="14" borderId="0" xfId="0" applyFill="1" applyBorder="1" applyAlignment="1" applyProtection="1">
      <alignment horizontal="center" wrapText="1"/>
      <protection locked="0" hidden="1"/>
    </xf>
    <xf numFmtId="0" fontId="2" fillId="0" borderId="0" xfId="766" applyBorder="1"/>
    <xf numFmtId="1" fontId="15" fillId="11" borderId="3" xfId="0" applyNumberFormat="1" applyFont="1" applyFill="1" applyBorder="1" applyAlignment="1" applyProtection="1">
      <alignment horizontal="center"/>
      <protection hidden="1"/>
    </xf>
    <xf numFmtId="1" fontId="13" fillId="6" borderId="3" xfId="0" applyNumberFormat="1" applyFont="1" applyFill="1" applyBorder="1" applyAlignment="1" applyProtection="1">
      <alignment horizontal="center"/>
      <protection hidden="1"/>
    </xf>
    <xf numFmtId="1" fontId="15" fillId="8" borderId="3" xfId="0" applyNumberFormat="1" applyFont="1" applyFill="1" applyBorder="1" applyAlignment="1" applyProtection="1">
      <alignment horizontal="center"/>
      <protection hidden="1"/>
    </xf>
    <xf numFmtId="1" fontId="15" fillId="12" borderId="3" xfId="0" applyNumberFormat="1" applyFont="1" applyFill="1" applyBorder="1" applyAlignment="1" applyProtection="1">
      <alignment horizontal="center"/>
      <protection hidden="1"/>
    </xf>
    <xf numFmtId="1" fontId="13" fillId="6" borderId="2" xfId="0" applyNumberFormat="1" applyFont="1" applyFill="1" applyBorder="1" applyAlignment="1" applyProtection="1">
      <alignment horizontal="center"/>
      <protection hidden="1"/>
    </xf>
    <xf numFmtId="1" fontId="13" fillId="6" borderId="16" xfId="0" applyNumberFormat="1" applyFont="1" applyFill="1" applyBorder="1" applyAlignment="1" applyProtection="1">
      <alignment horizontal="center"/>
      <protection hidden="1"/>
    </xf>
    <xf numFmtId="1" fontId="0" fillId="6" borderId="19" xfId="0" applyNumberFormat="1" applyFill="1" applyBorder="1" applyAlignment="1" applyProtection="1">
      <alignment horizontal="center"/>
      <protection hidden="1"/>
    </xf>
    <xf numFmtId="1" fontId="0" fillId="0" borderId="19" xfId="0" applyNumberFormat="1" applyBorder="1" applyAlignment="1" applyProtection="1">
      <alignment horizontal="center"/>
      <protection hidden="1"/>
    </xf>
    <xf numFmtId="1" fontId="13" fillId="6" borderId="6" xfId="0" applyNumberFormat="1" applyFont="1" applyFill="1" applyBorder="1" applyAlignment="1" applyProtection="1">
      <alignment horizontal="center"/>
      <protection hidden="1"/>
    </xf>
    <xf numFmtId="1" fontId="0" fillId="6" borderId="6" xfId="0" applyNumberFormat="1" applyFill="1" applyBorder="1" applyAlignment="1" applyProtection="1">
      <alignment horizontal="center"/>
      <protection hidden="1"/>
    </xf>
    <xf numFmtId="1" fontId="0" fillId="5" borderId="5" xfId="0" applyNumberFormat="1" applyFill="1" applyBorder="1" applyAlignment="1" applyProtection="1">
      <alignment horizontal="center"/>
      <protection hidden="1"/>
    </xf>
    <xf numFmtId="1" fontId="13" fillId="6" borderId="19" xfId="0" applyNumberFormat="1" applyFont="1" applyFill="1" applyBorder="1" applyAlignment="1" applyProtection="1">
      <alignment horizontal="center"/>
      <protection hidden="1"/>
    </xf>
    <xf numFmtId="1" fontId="13" fillId="6" borderId="5" xfId="0" applyNumberFormat="1" applyFont="1" applyFill="1" applyBorder="1" applyAlignment="1" applyProtection="1">
      <alignment horizontal="center"/>
      <protection hidden="1"/>
    </xf>
    <xf numFmtId="1" fontId="0" fillId="6" borderId="6" xfId="0" applyNumberFormat="1" applyFont="1" applyFill="1" applyBorder="1" applyAlignment="1" applyProtection="1">
      <alignment horizontal="center"/>
      <protection hidden="1"/>
    </xf>
    <xf numFmtId="1" fontId="0" fillId="6" borderId="5" xfId="0" applyNumberFormat="1" applyFill="1" applyBorder="1" applyAlignment="1" applyProtection="1">
      <alignment horizontal="center"/>
      <protection hidden="1"/>
    </xf>
    <xf numFmtId="1" fontId="13" fillId="0" borderId="6" xfId="0" applyNumberFormat="1" applyFont="1" applyFill="1" applyBorder="1" applyAlignment="1" applyProtection="1">
      <alignment horizontal="center"/>
      <protection hidden="1"/>
    </xf>
    <xf numFmtId="1" fontId="13" fillId="0" borderId="5" xfId="0" applyNumberFormat="1" applyFont="1" applyFill="1" applyBorder="1" applyAlignment="1" applyProtection="1">
      <alignment horizontal="center"/>
      <protection hidden="1"/>
    </xf>
    <xf numFmtId="1" fontId="13" fillId="6" borderId="18" xfId="0" applyNumberFormat="1" applyFont="1" applyFill="1" applyBorder="1" applyAlignment="1" applyProtection="1">
      <alignment horizontal="center"/>
      <protection hidden="1"/>
    </xf>
    <xf numFmtId="0" fontId="0" fillId="0" borderId="0" xfId="0" applyFill="1" applyBorder="1"/>
    <xf numFmtId="0" fontId="51" fillId="58" borderId="40" xfId="0" applyFont="1" applyFill="1" applyBorder="1"/>
    <xf numFmtId="0" fontId="51" fillId="58" borderId="41" xfId="0" applyFont="1" applyFill="1" applyBorder="1"/>
    <xf numFmtId="0" fontId="51" fillId="59" borderId="40" xfId="0" applyFont="1" applyFill="1" applyBorder="1"/>
    <xf numFmtId="0" fontId="51" fillId="59" borderId="41" xfId="0" applyFont="1" applyFill="1" applyBorder="1"/>
    <xf numFmtId="0" fontId="51" fillId="58" borderId="42" xfId="0" applyFont="1" applyFill="1" applyBorder="1" applyAlignment="1">
      <alignment horizontal="center"/>
    </xf>
    <xf numFmtId="0" fontId="51" fillId="58" borderId="43" xfId="0" applyFont="1" applyFill="1" applyBorder="1" applyAlignment="1">
      <alignment horizontal="center"/>
    </xf>
    <xf numFmtId="0" fontId="0" fillId="22" borderId="0" xfId="0" applyFill="1"/>
    <xf numFmtId="2" fontId="0" fillId="0" borderId="0" xfId="0" applyNumberFormat="1" applyProtection="1">
      <protection locked="0"/>
    </xf>
    <xf numFmtId="2" fontId="0" fillId="0" borderId="0" xfId="0" applyNumberFormat="1" applyFont="1" applyProtection="1">
      <protection locked="0"/>
    </xf>
    <xf numFmtId="2" fontId="13" fillId="0" borderId="0" xfId="0" applyNumberFormat="1" applyFont="1" applyProtection="1">
      <protection locked="0" hidden="1"/>
    </xf>
    <xf numFmtId="2" fontId="13" fillId="0" borderId="0" xfId="0" applyNumberFormat="1" applyFont="1" applyAlignment="1" applyProtection="1">
      <alignment horizontal="center"/>
      <protection locked="0" hidden="1"/>
    </xf>
    <xf numFmtId="2" fontId="13" fillId="0" borderId="0" xfId="0" applyNumberFormat="1" applyFont="1" applyProtection="1">
      <protection locked="0"/>
    </xf>
    <xf numFmtId="2" fontId="13" fillId="0" borderId="0" xfId="0" applyNumberFormat="1" applyFont="1" applyAlignment="1" applyProtection="1">
      <alignment horizontal="center"/>
      <protection locked="0"/>
    </xf>
    <xf numFmtId="0" fontId="0" fillId="0" borderId="0" xfId="0" applyFont="1" applyBorder="1" applyAlignment="1" applyProtection="1">
      <alignment horizontal="center" vertical="center"/>
      <protection hidden="1"/>
    </xf>
    <xf numFmtId="0" fontId="0" fillId="3" borderId="0" xfId="0" applyFont="1" applyFill="1" applyProtection="1">
      <protection hidden="1"/>
    </xf>
    <xf numFmtId="0" fontId="0" fillId="0" borderId="0" xfId="0" applyFont="1" applyProtection="1">
      <protection locked="0"/>
    </xf>
    <xf numFmtId="0" fontId="13" fillId="4" borderId="0" xfId="0" applyFont="1" applyFill="1" applyBorder="1" applyAlignment="1" applyProtection="1">
      <alignment horizontal="center" wrapText="1"/>
      <protection hidden="1"/>
    </xf>
    <xf numFmtId="0" fontId="28" fillId="3" borderId="1" xfId="0" applyFont="1" applyFill="1" applyBorder="1" applyAlignment="1" applyProtection="1">
      <alignment horizontal="center"/>
      <protection hidden="1"/>
    </xf>
    <xf numFmtId="0" fontId="28" fillId="3" borderId="4" xfId="0" applyFont="1" applyFill="1" applyBorder="1" applyAlignment="1" applyProtection="1">
      <alignment horizontal="center"/>
      <protection hidden="1"/>
    </xf>
    <xf numFmtId="0" fontId="28" fillId="3" borderId="2" xfId="0" applyFont="1" applyFill="1" applyBorder="1" applyAlignment="1" applyProtection="1">
      <alignment horizontal="center"/>
      <protection hidden="1"/>
    </xf>
    <xf numFmtId="0" fontId="15" fillId="3" borderId="17" xfId="0" applyFont="1" applyFill="1" applyBorder="1" applyAlignment="1" applyProtection="1">
      <alignment horizontal="center"/>
      <protection hidden="1"/>
    </xf>
    <xf numFmtId="0" fontId="15" fillId="3" borderId="0" xfId="0" applyFont="1" applyFill="1" applyBorder="1" applyAlignment="1" applyProtection="1">
      <alignment horizontal="center"/>
      <protection hidden="1"/>
    </xf>
    <xf numFmtId="0" fontId="15" fillId="3" borderId="6" xfId="0" applyFont="1" applyFill="1" applyBorder="1" applyAlignment="1" applyProtection="1">
      <alignment horizontal="center"/>
      <protection hidden="1"/>
    </xf>
    <xf numFmtId="0" fontId="15" fillId="3" borderId="1" xfId="0" applyFont="1" applyFill="1" applyBorder="1" applyAlignment="1" applyProtection="1">
      <alignment horizontal="center"/>
      <protection hidden="1"/>
    </xf>
    <xf numFmtId="0" fontId="15" fillId="3" borderId="4" xfId="0" applyFont="1" applyFill="1" applyBorder="1" applyAlignment="1" applyProtection="1">
      <alignment horizontal="center"/>
      <protection hidden="1"/>
    </xf>
    <xf numFmtId="0" fontId="15" fillId="3" borderId="2" xfId="0" applyFont="1" applyFill="1" applyBorder="1" applyAlignment="1" applyProtection="1">
      <alignment horizontal="center"/>
      <protection hidden="1"/>
    </xf>
    <xf numFmtId="0" fontId="28" fillId="3" borderId="3" xfId="0" applyFont="1" applyFill="1" applyBorder="1" applyAlignment="1" applyProtection="1">
      <alignment horizontal="center"/>
      <protection hidden="1"/>
    </xf>
    <xf numFmtId="0" fontId="28" fillId="3" borderId="1" xfId="0" applyFont="1" applyFill="1" applyBorder="1" applyAlignment="1" applyProtection="1">
      <alignment horizontal="center" wrapText="1"/>
      <protection hidden="1"/>
    </xf>
    <xf numFmtId="0" fontId="28" fillId="3" borderId="4" xfId="0" applyFont="1" applyFill="1" applyBorder="1" applyAlignment="1" applyProtection="1">
      <alignment horizontal="center" wrapText="1"/>
      <protection hidden="1"/>
    </xf>
    <xf numFmtId="0" fontId="28" fillId="3" borderId="2" xfId="0" applyFont="1" applyFill="1" applyBorder="1" applyAlignment="1" applyProtection="1">
      <alignment horizontal="center" wrapText="1"/>
      <protection hidden="1"/>
    </xf>
    <xf numFmtId="0" fontId="28" fillId="4" borderId="1" xfId="0" applyFont="1" applyFill="1" applyBorder="1" applyAlignment="1" applyProtection="1">
      <alignment horizontal="center" vertical="center"/>
      <protection hidden="1"/>
    </xf>
    <xf numFmtId="0" fontId="28" fillId="4" borderId="4" xfId="0" applyFont="1" applyFill="1" applyBorder="1" applyAlignment="1" applyProtection="1">
      <alignment horizontal="center" vertical="center"/>
      <protection hidden="1"/>
    </xf>
    <xf numFmtId="0" fontId="28" fillId="4" borderId="2" xfId="0" applyFont="1" applyFill="1" applyBorder="1" applyAlignment="1" applyProtection="1">
      <alignment horizontal="center" vertical="center"/>
      <protection hidden="1"/>
    </xf>
    <xf numFmtId="0" fontId="0" fillId="0" borderId="19" xfId="0" applyFont="1" applyBorder="1" applyAlignment="1" applyProtection="1">
      <alignment horizontal="center" vertical="center"/>
      <protection locked="0" hidden="1"/>
    </xf>
    <xf numFmtId="0" fontId="13" fillId="0" borderId="18" xfId="0" applyFont="1" applyBorder="1" applyAlignment="1" applyProtection="1">
      <alignment horizontal="center" vertical="center"/>
      <protection locked="0" hidden="1"/>
    </xf>
    <xf numFmtId="0" fontId="37" fillId="4" borderId="0" xfId="0" applyFont="1" applyFill="1" applyAlignment="1" applyProtection="1">
      <alignment horizontal="center"/>
      <protection hidden="1"/>
    </xf>
    <xf numFmtId="0" fontId="30" fillId="4" borderId="22" xfId="3" applyFont="1" applyFill="1" applyBorder="1" applyAlignment="1" applyProtection="1">
      <alignment horizontal="center"/>
      <protection locked="0" hidden="1"/>
    </xf>
    <xf numFmtId="0" fontId="23" fillId="3" borderId="0" xfId="0" applyFont="1" applyFill="1" applyAlignment="1" applyProtection="1">
      <alignment horizontal="center"/>
      <protection hidden="1"/>
    </xf>
    <xf numFmtId="0" fontId="15" fillId="3" borderId="16" xfId="0" applyFont="1" applyFill="1" applyBorder="1" applyAlignment="1" applyProtection="1">
      <alignment horizontal="center"/>
      <protection hidden="1"/>
    </xf>
    <xf numFmtId="0" fontId="15" fillId="3" borderId="30" xfId="0" applyFont="1" applyFill="1" applyBorder="1" applyAlignment="1" applyProtection="1">
      <alignment horizontal="center"/>
      <protection hidden="1"/>
    </xf>
    <xf numFmtId="0" fontId="15" fillId="3" borderId="31" xfId="0" applyFont="1" applyFill="1" applyBorder="1" applyAlignment="1" applyProtection="1">
      <alignment horizontal="center"/>
      <protection hidden="1"/>
    </xf>
    <xf numFmtId="0" fontId="15" fillId="0" borderId="1" xfId="0" applyFont="1" applyBorder="1" applyAlignment="1" applyProtection="1">
      <alignment horizontal="center"/>
      <protection locked="0" hidden="1"/>
    </xf>
    <xf numFmtId="0" fontId="15" fillId="0" borderId="2" xfId="0" applyFont="1" applyBorder="1" applyAlignment="1" applyProtection="1">
      <alignment horizontal="center"/>
      <protection locked="0" hidden="1"/>
    </xf>
    <xf numFmtId="0" fontId="32" fillId="28" borderId="23" xfId="0" applyFont="1" applyFill="1" applyBorder="1" applyAlignment="1">
      <alignment horizontal="center" wrapText="1"/>
    </xf>
    <xf numFmtId="0" fontId="32" fillId="28" borderId="24" xfId="0" applyFont="1" applyFill="1" applyBorder="1" applyAlignment="1">
      <alignment horizontal="center" wrapText="1"/>
    </xf>
    <xf numFmtId="0" fontId="18" fillId="0" borderId="0" xfId="0" applyFont="1" applyAlignment="1" applyProtection="1">
      <alignment horizontal="center" wrapText="1"/>
      <protection hidden="1"/>
    </xf>
    <xf numFmtId="0" fontId="33" fillId="14" borderId="0" xfId="0" applyFont="1" applyFill="1" applyBorder="1" applyAlignment="1" applyProtection="1">
      <alignment horizontal="center"/>
      <protection hidden="1"/>
    </xf>
    <xf numFmtId="0" fontId="33" fillId="14" borderId="25" xfId="0" applyFont="1" applyFill="1" applyBorder="1" applyAlignment="1" applyProtection="1">
      <alignment horizontal="center"/>
      <protection hidden="1"/>
    </xf>
    <xf numFmtId="0" fontId="26" fillId="27" borderId="20" xfId="6" applyAlignment="1">
      <alignment horizontal="center"/>
    </xf>
  </cellXfs>
  <cellStyles count="913">
    <cellStyle name="20% - Accent1" xfId="267" builtinId="30" customBuiltin="1"/>
    <cellStyle name="20% - Accent2" xfId="271" builtinId="34" customBuiltin="1"/>
    <cellStyle name="20% - Accent3" xfId="275" builtinId="38" customBuiltin="1"/>
    <cellStyle name="20% - Accent4" xfId="279" builtinId="42" customBuiltin="1"/>
    <cellStyle name="20% - Accent5" xfId="283" builtinId="46" customBuiltin="1"/>
    <cellStyle name="20% - Accent6" xfId="287" builtinId="50" customBuiltin="1"/>
    <cellStyle name="40% - Accent1" xfId="268" builtinId="31" customBuiltin="1"/>
    <cellStyle name="40% - Accent2" xfId="272" builtinId="35" customBuiltin="1"/>
    <cellStyle name="40% - Accent3" xfId="276" builtinId="39" customBuiltin="1"/>
    <cellStyle name="40% - Accent4" xfId="280" builtinId="43" customBuiltin="1"/>
    <cellStyle name="40% - Accent5" xfId="284" builtinId="47" customBuiltin="1"/>
    <cellStyle name="40% - Accent6" xfId="288" builtinId="51" customBuiltin="1"/>
    <cellStyle name="60% - Accent1" xfId="269" builtinId="32" customBuiltin="1"/>
    <cellStyle name="60% - Accent2" xfId="273" builtinId="36" customBuiltin="1"/>
    <cellStyle name="60% - Accent3" xfId="277" builtinId="40" customBuiltin="1"/>
    <cellStyle name="60% - Accent4" xfId="281" builtinId="44" customBuiltin="1"/>
    <cellStyle name="60% - Accent5" xfId="285" builtinId="48" customBuiltin="1"/>
    <cellStyle name="60% - Accent6" xfId="289" builtinId="52" customBuiltin="1"/>
    <cellStyle name="Accent1" xfId="266" builtinId="29" customBuiltin="1"/>
    <cellStyle name="Accent2" xfId="270" builtinId="33" customBuiltin="1"/>
    <cellStyle name="Accent3" xfId="274" builtinId="37" customBuiltin="1"/>
    <cellStyle name="Accent4" xfId="278" builtinId="41" customBuiltin="1"/>
    <cellStyle name="Accent5" xfId="282" builtinId="45" customBuiltin="1"/>
    <cellStyle name="Accent6" xfId="286" builtinId="49" customBuiltin="1"/>
    <cellStyle name="Bad" xfId="2" builtinId="27" customBuiltin="1"/>
    <cellStyle name="Calculation" xfId="6" builtinId="22" customBuiltin="1"/>
    <cellStyle name="Check Cell" xfId="262" builtinId="23" customBuiltin="1"/>
    <cellStyle name="Excel Built-in Normal" xfId="8"/>
    <cellStyle name="Excel Built-in Normal 2" xfId="9"/>
    <cellStyle name="Explanatory Text" xfId="264" builtinId="53" customBuiltin="1"/>
    <cellStyle name="Good" xfId="259" builtinId="26" customBuiltin="1"/>
    <cellStyle name="Heading 1" xfId="255" builtinId="16" customBuiltin="1"/>
    <cellStyle name="Heading 2" xfId="256" builtinId="17" customBuiltin="1"/>
    <cellStyle name="Heading 3" xfId="257" builtinId="18" customBuiltin="1"/>
    <cellStyle name="Heading 4" xfId="258" builtinId="19" customBuiltin="1"/>
    <cellStyle name="Hyperlink" xfId="3" builtinId="8"/>
    <cellStyle name="Hyperlink 2" xfId="84"/>
    <cellStyle name="Input" xfId="40" builtinId="20" customBuiltin="1"/>
    <cellStyle name="Linked Cell" xfId="261" builtinId="24" customBuiltin="1"/>
    <cellStyle name="Neutral" xfId="260" builtinId="28" customBuiltin="1"/>
    <cellStyle name="Normal" xfId="0" builtinId="0"/>
    <cellStyle name="Normal 10" xfId="69"/>
    <cellStyle name="Normal 10 2" xfId="150"/>
    <cellStyle name="Normal 10 2 2" xfId="648"/>
    <cellStyle name="Normal 10 2 3" xfId="417"/>
    <cellStyle name="Normal 10 3" xfId="227"/>
    <cellStyle name="Normal 10 3 2" xfId="725"/>
    <cellStyle name="Normal 10 3 3" xfId="494"/>
    <cellStyle name="Normal 10 4" xfId="570"/>
    <cellStyle name="Normal 10 5" xfId="339"/>
    <cellStyle name="Normal 10 6" xfId="839"/>
    <cellStyle name="Normal 11" xfId="99"/>
    <cellStyle name="Normal 11 2" xfId="597"/>
    <cellStyle name="Normal 11 3" xfId="366"/>
    <cellStyle name="Normal 12" xfId="177"/>
    <cellStyle name="Normal 12 2" xfId="675"/>
    <cellStyle name="Normal 12 3" xfId="444"/>
    <cellStyle name="Normal 13" xfId="753"/>
    <cellStyle name="Normal 14" xfId="766"/>
    <cellStyle name="Normal 2" xfId="4"/>
    <cellStyle name="Normal 2 2" xfId="10"/>
    <cellStyle name="Normal 2 2 10" xfId="290"/>
    <cellStyle name="Normal 2 2 11" xfId="756"/>
    <cellStyle name="Normal 2 2 12" xfId="767"/>
    <cellStyle name="Normal 2 2 2" xfId="11"/>
    <cellStyle name="Normal 2 2 2 10" xfId="768"/>
    <cellStyle name="Normal 2 2 2 2" xfId="29"/>
    <cellStyle name="Normal 2 2 2 2 2" xfId="58"/>
    <cellStyle name="Normal 2 2 2 2 2 2" xfId="139"/>
    <cellStyle name="Normal 2 2 2 2 2 2 2" xfId="637"/>
    <cellStyle name="Normal 2 2 2 2 2 2 3" xfId="406"/>
    <cellStyle name="Normal 2 2 2 2 2 2 4" xfId="878"/>
    <cellStyle name="Normal 2 2 2 2 2 3" xfId="216"/>
    <cellStyle name="Normal 2 2 2 2 2 3 2" xfId="714"/>
    <cellStyle name="Normal 2 2 2 2 2 3 3" xfId="483"/>
    <cellStyle name="Normal 2 2 2 2 2 4" xfId="559"/>
    <cellStyle name="Normal 2 2 2 2 2 5" xfId="328"/>
    <cellStyle name="Normal 2 2 2 2 2 6" xfId="804"/>
    <cellStyle name="Normal 2 2 2 2 3" xfId="88"/>
    <cellStyle name="Normal 2 2 2 2 3 2" xfId="166"/>
    <cellStyle name="Normal 2 2 2 2 3 2 2" xfId="664"/>
    <cellStyle name="Normal 2 2 2 2 3 2 3" xfId="433"/>
    <cellStyle name="Normal 2 2 2 2 3 2 4" xfId="902"/>
    <cellStyle name="Normal 2 2 2 2 3 3" xfId="243"/>
    <cellStyle name="Normal 2 2 2 2 3 3 2" xfId="741"/>
    <cellStyle name="Normal 2 2 2 2 3 3 3" xfId="510"/>
    <cellStyle name="Normal 2 2 2 2 3 4" xfId="586"/>
    <cellStyle name="Normal 2 2 2 2 3 5" xfId="355"/>
    <cellStyle name="Normal 2 2 2 2 3 6" xfId="828"/>
    <cellStyle name="Normal 2 2 2 2 4" xfId="115"/>
    <cellStyle name="Normal 2 2 2 2 4 2" xfId="613"/>
    <cellStyle name="Normal 2 2 2 2 4 3" xfId="382"/>
    <cellStyle name="Normal 2 2 2 2 4 4" xfId="854"/>
    <cellStyle name="Normal 2 2 2 2 5" xfId="192"/>
    <cellStyle name="Normal 2 2 2 2 5 2" xfId="690"/>
    <cellStyle name="Normal 2 2 2 2 5 3" xfId="459"/>
    <cellStyle name="Normal 2 2 2 2 6" xfId="534"/>
    <cellStyle name="Normal 2 2 2 2 7" xfId="303"/>
    <cellStyle name="Normal 2 2 2 2 8" xfId="780"/>
    <cellStyle name="Normal 2 2 2 3" xfId="45"/>
    <cellStyle name="Normal 2 2 2 3 2" xfId="128"/>
    <cellStyle name="Normal 2 2 2 3 2 2" xfId="626"/>
    <cellStyle name="Normal 2 2 2 3 2 3" xfId="395"/>
    <cellStyle name="Normal 2 2 2 3 2 4" xfId="866"/>
    <cellStyle name="Normal 2 2 2 3 3" xfId="205"/>
    <cellStyle name="Normal 2 2 2 3 3 2" xfId="703"/>
    <cellStyle name="Normal 2 2 2 3 3 3" xfId="472"/>
    <cellStyle name="Normal 2 2 2 3 4" xfId="547"/>
    <cellStyle name="Normal 2 2 2 3 5" xfId="316"/>
    <cellStyle name="Normal 2 2 2 3 6" xfId="792"/>
    <cellStyle name="Normal 2 2 2 4" xfId="73"/>
    <cellStyle name="Normal 2 2 2 4 2" xfId="154"/>
    <cellStyle name="Normal 2 2 2 4 2 2" xfId="652"/>
    <cellStyle name="Normal 2 2 2 4 2 3" xfId="421"/>
    <cellStyle name="Normal 2 2 2 4 2 4" xfId="890"/>
    <cellStyle name="Normal 2 2 2 4 3" xfId="231"/>
    <cellStyle name="Normal 2 2 2 4 3 2" xfId="729"/>
    <cellStyle name="Normal 2 2 2 4 3 3" xfId="498"/>
    <cellStyle name="Normal 2 2 2 4 4" xfId="574"/>
    <cellStyle name="Normal 2 2 2 4 5" xfId="343"/>
    <cellStyle name="Normal 2 2 2 4 6" xfId="816"/>
    <cellStyle name="Normal 2 2 2 5" xfId="103"/>
    <cellStyle name="Normal 2 2 2 5 2" xfId="601"/>
    <cellStyle name="Normal 2 2 2 5 3" xfId="370"/>
    <cellStyle name="Normal 2 2 2 5 4" xfId="842"/>
    <cellStyle name="Normal 2 2 2 6" xfId="180"/>
    <cellStyle name="Normal 2 2 2 6 2" xfId="678"/>
    <cellStyle name="Normal 2 2 2 6 3" xfId="447"/>
    <cellStyle name="Normal 2 2 2 7" xfId="522"/>
    <cellStyle name="Normal 2 2 2 8" xfId="291"/>
    <cellStyle name="Normal 2 2 2 9" xfId="757"/>
    <cellStyle name="Normal 2 2 3" xfId="12"/>
    <cellStyle name="Normal 2 2 3 10" xfId="769"/>
    <cellStyle name="Normal 2 2 3 2" xfId="30"/>
    <cellStyle name="Normal 2 2 3 2 2" xfId="59"/>
    <cellStyle name="Normal 2 2 3 2 2 2" xfId="140"/>
    <cellStyle name="Normal 2 2 3 2 2 2 2" xfId="638"/>
    <cellStyle name="Normal 2 2 3 2 2 2 3" xfId="407"/>
    <cellStyle name="Normal 2 2 3 2 2 2 4" xfId="879"/>
    <cellStyle name="Normal 2 2 3 2 2 3" xfId="217"/>
    <cellStyle name="Normal 2 2 3 2 2 3 2" xfId="715"/>
    <cellStyle name="Normal 2 2 3 2 2 3 3" xfId="484"/>
    <cellStyle name="Normal 2 2 3 2 2 4" xfId="560"/>
    <cellStyle name="Normal 2 2 3 2 2 5" xfId="329"/>
    <cellStyle name="Normal 2 2 3 2 2 6" xfId="805"/>
    <cellStyle name="Normal 2 2 3 2 3" xfId="89"/>
    <cellStyle name="Normal 2 2 3 2 3 2" xfId="167"/>
    <cellStyle name="Normal 2 2 3 2 3 2 2" xfId="665"/>
    <cellStyle name="Normal 2 2 3 2 3 2 3" xfId="434"/>
    <cellStyle name="Normal 2 2 3 2 3 2 4" xfId="903"/>
    <cellStyle name="Normal 2 2 3 2 3 3" xfId="244"/>
    <cellStyle name="Normal 2 2 3 2 3 3 2" xfId="742"/>
    <cellStyle name="Normal 2 2 3 2 3 3 3" xfId="511"/>
    <cellStyle name="Normal 2 2 3 2 3 4" xfId="587"/>
    <cellStyle name="Normal 2 2 3 2 3 5" xfId="356"/>
    <cellStyle name="Normal 2 2 3 2 3 6" xfId="829"/>
    <cellStyle name="Normal 2 2 3 2 4" xfId="116"/>
    <cellStyle name="Normal 2 2 3 2 4 2" xfId="614"/>
    <cellStyle name="Normal 2 2 3 2 4 3" xfId="383"/>
    <cellStyle name="Normal 2 2 3 2 4 4" xfId="855"/>
    <cellStyle name="Normal 2 2 3 2 5" xfId="193"/>
    <cellStyle name="Normal 2 2 3 2 5 2" xfId="691"/>
    <cellStyle name="Normal 2 2 3 2 5 3" xfId="460"/>
    <cellStyle name="Normal 2 2 3 2 6" xfId="535"/>
    <cellStyle name="Normal 2 2 3 2 7" xfId="304"/>
    <cellStyle name="Normal 2 2 3 2 8" xfId="781"/>
    <cellStyle name="Normal 2 2 3 3" xfId="46"/>
    <cellStyle name="Normal 2 2 3 3 2" xfId="129"/>
    <cellStyle name="Normal 2 2 3 3 2 2" xfId="627"/>
    <cellStyle name="Normal 2 2 3 3 2 3" xfId="396"/>
    <cellStyle name="Normal 2 2 3 3 2 4" xfId="867"/>
    <cellStyle name="Normal 2 2 3 3 3" xfId="206"/>
    <cellStyle name="Normal 2 2 3 3 3 2" xfId="704"/>
    <cellStyle name="Normal 2 2 3 3 3 3" xfId="473"/>
    <cellStyle name="Normal 2 2 3 3 4" xfId="548"/>
    <cellStyle name="Normal 2 2 3 3 5" xfId="317"/>
    <cellStyle name="Normal 2 2 3 3 6" xfId="793"/>
    <cellStyle name="Normal 2 2 3 4" xfId="74"/>
    <cellStyle name="Normal 2 2 3 4 2" xfId="155"/>
    <cellStyle name="Normal 2 2 3 4 2 2" xfId="653"/>
    <cellStyle name="Normal 2 2 3 4 2 3" xfId="422"/>
    <cellStyle name="Normal 2 2 3 4 2 4" xfId="891"/>
    <cellStyle name="Normal 2 2 3 4 3" xfId="232"/>
    <cellStyle name="Normal 2 2 3 4 3 2" xfId="730"/>
    <cellStyle name="Normal 2 2 3 4 3 3" xfId="499"/>
    <cellStyle name="Normal 2 2 3 4 4" xfId="575"/>
    <cellStyle name="Normal 2 2 3 4 5" xfId="344"/>
    <cellStyle name="Normal 2 2 3 4 6" xfId="817"/>
    <cellStyle name="Normal 2 2 3 5" xfId="104"/>
    <cellStyle name="Normal 2 2 3 5 2" xfId="602"/>
    <cellStyle name="Normal 2 2 3 5 3" xfId="371"/>
    <cellStyle name="Normal 2 2 3 5 4" xfId="843"/>
    <cellStyle name="Normal 2 2 3 6" xfId="181"/>
    <cellStyle name="Normal 2 2 3 6 2" xfId="679"/>
    <cellStyle name="Normal 2 2 3 6 3" xfId="448"/>
    <cellStyle name="Normal 2 2 3 7" xfId="523"/>
    <cellStyle name="Normal 2 2 3 8" xfId="292"/>
    <cellStyle name="Normal 2 2 3 9" xfId="758"/>
    <cellStyle name="Normal 2 2 4" xfId="28"/>
    <cellStyle name="Normal 2 2 4 2" xfId="57"/>
    <cellStyle name="Normal 2 2 4 2 2" xfId="138"/>
    <cellStyle name="Normal 2 2 4 2 2 2" xfId="636"/>
    <cellStyle name="Normal 2 2 4 2 2 3" xfId="405"/>
    <cellStyle name="Normal 2 2 4 2 2 4" xfId="877"/>
    <cellStyle name="Normal 2 2 4 2 3" xfId="215"/>
    <cellStyle name="Normal 2 2 4 2 3 2" xfId="713"/>
    <cellStyle name="Normal 2 2 4 2 3 3" xfId="482"/>
    <cellStyle name="Normal 2 2 4 2 4" xfId="558"/>
    <cellStyle name="Normal 2 2 4 2 5" xfId="327"/>
    <cellStyle name="Normal 2 2 4 2 6" xfId="803"/>
    <cellStyle name="Normal 2 2 4 3" xfId="87"/>
    <cellStyle name="Normal 2 2 4 3 2" xfId="165"/>
    <cellStyle name="Normal 2 2 4 3 2 2" xfId="663"/>
    <cellStyle name="Normal 2 2 4 3 2 3" xfId="432"/>
    <cellStyle name="Normal 2 2 4 3 2 4" xfId="901"/>
    <cellStyle name="Normal 2 2 4 3 3" xfId="242"/>
    <cellStyle name="Normal 2 2 4 3 3 2" xfId="740"/>
    <cellStyle name="Normal 2 2 4 3 3 3" xfId="509"/>
    <cellStyle name="Normal 2 2 4 3 4" xfId="585"/>
    <cellStyle name="Normal 2 2 4 3 5" xfId="354"/>
    <cellStyle name="Normal 2 2 4 3 6" xfId="827"/>
    <cellStyle name="Normal 2 2 4 4" xfId="114"/>
    <cellStyle name="Normal 2 2 4 4 2" xfId="612"/>
    <cellStyle name="Normal 2 2 4 4 3" xfId="381"/>
    <cellStyle name="Normal 2 2 4 4 4" xfId="853"/>
    <cellStyle name="Normal 2 2 4 5" xfId="191"/>
    <cellStyle name="Normal 2 2 4 5 2" xfId="689"/>
    <cellStyle name="Normal 2 2 4 5 3" xfId="458"/>
    <cellStyle name="Normal 2 2 4 6" xfId="533"/>
    <cellStyle name="Normal 2 2 4 7" xfId="302"/>
    <cellStyle name="Normal 2 2 4 8" xfId="779"/>
    <cellStyle name="Normal 2 2 5" xfId="44"/>
    <cellStyle name="Normal 2 2 5 2" xfId="127"/>
    <cellStyle name="Normal 2 2 5 2 2" xfId="625"/>
    <cellStyle name="Normal 2 2 5 2 3" xfId="394"/>
    <cellStyle name="Normal 2 2 5 2 4" xfId="865"/>
    <cellStyle name="Normal 2 2 5 3" xfId="204"/>
    <cellStyle name="Normal 2 2 5 3 2" xfId="702"/>
    <cellStyle name="Normal 2 2 5 3 3" xfId="471"/>
    <cellStyle name="Normal 2 2 5 4" xfId="546"/>
    <cellStyle name="Normal 2 2 5 5" xfId="315"/>
    <cellStyle name="Normal 2 2 5 6" xfId="791"/>
    <cellStyle name="Normal 2 2 6" xfId="72"/>
    <cellStyle name="Normal 2 2 6 2" xfId="153"/>
    <cellStyle name="Normal 2 2 6 2 2" xfId="651"/>
    <cellStyle name="Normal 2 2 6 2 3" xfId="420"/>
    <cellStyle name="Normal 2 2 6 2 4" xfId="889"/>
    <cellStyle name="Normal 2 2 6 3" xfId="230"/>
    <cellStyle name="Normal 2 2 6 3 2" xfId="728"/>
    <cellStyle name="Normal 2 2 6 3 3" xfId="497"/>
    <cellStyle name="Normal 2 2 6 4" xfId="573"/>
    <cellStyle name="Normal 2 2 6 5" xfId="342"/>
    <cellStyle name="Normal 2 2 6 6" xfId="815"/>
    <cellStyle name="Normal 2 2 7" xfId="102"/>
    <cellStyle name="Normal 2 2 7 2" xfId="600"/>
    <cellStyle name="Normal 2 2 7 3" xfId="369"/>
    <cellStyle name="Normal 2 2 7 4" xfId="841"/>
    <cellStyle name="Normal 2 2 8" xfId="179"/>
    <cellStyle name="Normal 2 2 8 2" xfId="677"/>
    <cellStyle name="Normal 2 2 8 3" xfId="446"/>
    <cellStyle name="Normal 2 2 9" xfId="521"/>
    <cellStyle name="Normal 2 3" xfId="13"/>
    <cellStyle name="Normal 2 3 10" xfId="770"/>
    <cellStyle name="Normal 2 3 2" xfId="31"/>
    <cellStyle name="Normal 2 3 2 2" xfId="60"/>
    <cellStyle name="Normal 2 3 2 2 2" xfId="141"/>
    <cellStyle name="Normal 2 3 2 2 2 2" xfId="639"/>
    <cellStyle name="Normal 2 3 2 2 2 3" xfId="408"/>
    <cellStyle name="Normal 2 3 2 2 2 4" xfId="880"/>
    <cellStyle name="Normal 2 3 2 2 3" xfId="218"/>
    <cellStyle name="Normal 2 3 2 2 3 2" xfId="716"/>
    <cellStyle name="Normal 2 3 2 2 3 3" xfId="485"/>
    <cellStyle name="Normal 2 3 2 2 4" xfId="561"/>
    <cellStyle name="Normal 2 3 2 2 5" xfId="330"/>
    <cellStyle name="Normal 2 3 2 2 6" xfId="806"/>
    <cellStyle name="Normal 2 3 2 3" xfId="90"/>
    <cellStyle name="Normal 2 3 2 3 2" xfId="168"/>
    <cellStyle name="Normal 2 3 2 3 2 2" xfId="666"/>
    <cellStyle name="Normal 2 3 2 3 2 3" xfId="435"/>
    <cellStyle name="Normal 2 3 2 3 2 4" xfId="904"/>
    <cellStyle name="Normal 2 3 2 3 3" xfId="245"/>
    <cellStyle name="Normal 2 3 2 3 3 2" xfId="743"/>
    <cellStyle name="Normal 2 3 2 3 3 3" xfId="512"/>
    <cellStyle name="Normal 2 3 2 3 4" xfId="588"/>
    <cellStyle name="Normal 2 3 2 3 5" xfId="357"/>
    <cellStyle name="Normal 2 3 2 3 6" xfId="830"/>
    <cellStyle name="Normal 2 3 2 4" xfId="117"/>
    <cellStyle name="Normal 2 3 2 4 2" xfId="615"/>
    <cellStyle name="Normal 2 3 2 4 3" xfId="384"/>
    <cellStyle name="Normal 2 3 2 4 4" xfId="856"/>
    <cellStyle name="Normal 2 3 2 5" xfId="194"/>
    <cellStyle name="Normal 2 3 2 5 2" xfId="692"/>
    <cellStyle name="Normal 2 3 2 5 3" xfId="461"/>
    <cellStyle name="Normal 2 3 2 6" xfId="536"/>
    <cellStyle name="Normal 2 3 2 7" xfId="305"/>
    <cellStyle name="Normal 2 3 2 8" xfId="782"/>
    <cellStyle name="Normal 2 3 3" xfId="47"/>
    <cellStyle name="Normal 2 3 3 2" xfId="130"/>
    <cellStyle name="Normal 2 3 3 2 2" xfId="628"/>
    <cellStyle name="Normal 2 3 3 2 3" xfId="397"/>
    <cellStyle name="Normal 2 3 3 2 4" xfId="868"/>
    <cellStyle name="Normal 2 3 3 3" xfId="207"/>
    <cellStyle name="Normal 2 3 3 3 2" xfId="705"/>
    <cellStyle name="Normal 2 3 3 3 3" xfId="474"/>
    <cellStyle name="Normal 2 3 3 4" xfId="549"/>
    <cellStyle name="Normal 2 3 3 5" xfId="318"/>
    <cellStyle name="Normal 2 3 3 6" xfId="794"/>
    <cellStyle name="Normal 2 3 4" xfId="75"/>
    <cellStyle name="Normal 2 3 4 2" xfId="156"/>
    <cellStyle name="Normal 2 3 4 2 2" xfId="654"/>
    <cellStyle name="Normal 2 3 4 2 3" xfId="423"/>
    <cellStyle name="Normal 2 3 4 2 4" xfId="892"/>
    <cellStyle name="Normal 2 3 4 3" xfId="233"/>
    <cellStyle name="Normal 2 3 4 3 2" xfId="731"/>
    <cellStyle name="Normal 2 3 4 3 3" xfId="500"/>
    <cellStyle name="Normal 2 3 4 4" xfId="576"/>
    <cellStyle name="Normal 2 3 4 5" xfId="345"/>
    <cellStyle name="Normal 2 3 4 6" xfId="818"/>
    <cellStyle name="Normal 2 3 5" xfId="105"/>
    <cellStyle name="Normal 2 3 5 2" xfId="603"/>
    <cellStyle name="Normal 2 3 5 3" xfId="372"/>
    <cellStyle name="Normal 2 3 5 4" xfId="844"/>
    <cellStyle name="Normal 2 3 6" xfId="182"/>
    <cellStyle name="Normal 2 3 6 2" xfId="680"/>
    <cellStyle name="Normal 2 3 6 3" xfId="449"/>
    <cellStyle name="Normal 2 3 7" xfId="524"/>
    <cellStyle name="Normal 2 3 8" xfId="293"/>
    <cellStyle name="Normal 2 3 9" xfId="759"/>
    <cellStyle name="Normal 2 4" xfId="14"/>
    <cellStyle name="Normal 2 5" xfId="15"/>
    <cellStyle name="Normal 2 5 10" xfId="771"/>
    <cellStyle name="Normal 2 5 2" xfId="32"/>
    <cellStyle name="Normal 2 5 2 2" xfId="61"/>
    <cellStyle name="Normal 2 5 2 2 2" xfId="142"/>
    <cellStyle name="Normal 2 5 2 2 2 2" xfId="640"/>
    <cellStyle name="Normal 2 5 2 2 2 3" xfId="409"/>
    <cellStyle name="Normal 2 5 2 2 2 4" xfId="881"/>
    <cellStyle name="Normal 2 5 2 2 3" xfId="219"/>
    <cellStyle name="Normal 2 5 2 2 3 2" xfId="717"/>
    <cellStyle name="Normal 2 5 2 2 3 3" xfId="486"/>
    <cellStyle name="Normal 2 5 2 2 4" xfId="562"/>
    <cellStyle name="Normal 2 5 2 2 5" xfId="331"/>
    <cellStyle name="Normal 2 5 2 2 6" xfId="807"/>
    <cellStyle name="Normal 2 5 2 3" xfId="91"/>
    <cellStyle name="Normal 2 5 2 3 2" xfId="169"/>
    <cellStyle name="Normal 2 5 2 3 2 2" xfId="667"/>
    <cellStyle name="Normal 2 5 2 3 2 3" xfId="436"/>
    <cellStyle name="Normal 2 5 2 3 2 4" xfId="905"/>
    <cellStyle name="Normal 2 5 2 3 3" xfId="246"/>
    <cellStyle name="Normal 2 5 2 3 3 2" xfId="744"/>
    <cellStyle name="Normal 2 5 2 3 3 3" xfId="513"/>
    <cellStyle name="Normal 2 5 2 3 4" xfId="589"/>
    <cellStyle name="Normal 2 5 2 3 5" xfId="358"/>
    <cellStyle name="Normal 2 5 2 3 6" xfId="831"/>
    <cellStyle name="Normal 2 5 2 4" xfId="118"/>
    <cellStyle name="Normal 2 5 2 4 2" xfId="616"/>
    <cellStyle name="Normal 2 5 2 4 3" xfId="385"/>
    <cellStyle name="Normal 2 5 2 4 4" xfId="857"/>
    <cellStyle name="Normal 2 5 2 5" xfId="195"/>
    <cellStyle name="Normal 2 5 2 5 2" xfId="693"/>
    <cellStyle name="Normal 2 5 2 5 3" xfId="462"/>
    <cellStyle name="Normal 2 5 2 6" xfId="537"/>
    <cellStyle name="Normal 2 5 2 7" xfId="306"/>
    <cellStyle name="Normal 2 5 2 8" xfId="783"/>
    <cellStyle name="Normal 2 5 3" xfId="48"/>
    <cellStyle name="Normal 2 5 3 2" xfId="131"/>
    <cellStyle name="Normal 2 5 3 2 2" xfId="629"/>
    <cellStyle name="Normal 2 5 3 2 3" xfId="398"/>
    <cellStyle name="Normal 2 5 3 2 4" xfId="869"/>
    <cellStyle name="Normal 2 5 3 3" xfId="208"/>
    <cellStyle name="Normal 2 5 3 3 2" xfId="706"/>
    <cellStyle name="Normal 2 5 3 3 3" xfId="475"/>
    <cellStyle name="Normal 2 5 3 4" xfId="550"/>
    <cellStyle name="Normal 2 5 3 5" xfId="319"/>
    <cellStyle name="Normal 2 5 3 6" xfId="795"/>
    <cellStyle name="Normal 2 5 4" xfId="76"/>
    <cellStyle name="Normal 2 5 4 2" xfId="157"/>
    <cellStyle name="Normal 2 5 4 2 2" xfId="655"/>
    <cellStyle name="Normal 2 5 4 2 3" xfId="424"/>
    <cellStyle name="Normal 2 5 4 2 4" xfId="893"/>
    <cellStyle name="Normal 2 5 4 3" xfId="234"/>
    <cellStyle name="Normal 2 5 4 3 2" xfId="732"/>
    <cellStyle name="Normal 2 5 4 3 3" xfId="501"/>
    <cellStyle name="Normal 2 5 4 4" xfId="577"/>
    <cellStyle name="Normal 2 5 4 5" xfId="346"/>
    <cellStyle name="Normal 2 5 4 6" xfId="819"/>
    <cellStyle name="Normal 2 5 5" xfId="106"/>
    <cellStyle name="Normal 2 5 5 2" xfId="604"/>
    <cellStyle name="Normal 2 5 5 3" xfId="373"/>
    <cellStyle name="Normal 2 5 5 4" xfId="845"/>
    <cellStyle name="Normal 2 5 6" xfId="183"/>
    <cellStyle name="Normal 2 5 6 2" xfId="681"/>
    <cellStyle name="Normal 2 5 6 3" xfId="450"/>
    <cellStyle name="Normal 2 5 7" xfId="525"/>
    <cellStyle name="Normal 2 5 8" xfId="294"/>
    <cellStyle name="Normal 2 5 9" xfId="760"/>
    <cellStyle name="Normal 2 6" xfId="71"/>
    <cellStyle name="Normal 2 6 2" xfId="152"/>
    <cellStyle name="Normal 2 6 2 2" xfId="650"/>
    <cellStyle name="Normal 2 6 2 3" xfId="419"/>
    <cellStyle name="Normal 2 6 3" xfId="229"/>
    <cellStyle name="Normal 2 6 3 2" xfId="727"/>
    <cellStyle name="Normal 2 6 3 3" xfId="496"/>
    <cellStyle name="Normal 2 6 4" xfId="572"/>
    <cellStyle name="Normal 2 6 5" xfId="341"/>
    <cellStyle name="Normal 2 7" xfId="101"/>
    <cellStyle name="Normal 2 7 2" xfId="599"/>
    <cellStyle name="Normal 2 7 3" xfId="368"/>
    <cellStyle name="Normal 2 8" xfId="755"/>
    <cellStyle name="Normal 3" xfId="5"/>
    <cellStyle name="Normal 3 2" xfId="17"/>
    <cellStyle name="Normal 3 3" xfId="18"/>
    <cellStyle name="Normal 3 4" xfId="16"/>
    <cellStyle name="Normal 4" xfId="19"/>
    <cellStyle name="Normal 5" xfId="20"/>
    <cellStyle name="Normal 5 10" xfId="772"/>
    <cellStyle name="Normal 5 2" xfId="33"/>
    <cellStyle name="Normal 5 2 2" xfId="62"/>
    <cellStyle name="Normal 5 2 2 2" xfId="143"/>
    <cellStyle name="Normal 5 2 2 2 2" xfId="641"/>
    <cellStyle name="Normal 5 2 2 2 3" xfId="410"/>
    <cellStyle name="Normal 5 2 2 2 4" xfId="882"/>
    <cellStyle name="Normal 5 2 2 3" xfId="220"/>
    <cellStyle name="Normal 5 2 2 3 2" xfId="718"/>
    <cellStyle name="Normal 5 2 2 3 3" xfId="487"/>
    <cellStyle name="Normal 5 2 2 4" xfId="563"/>
    <cellStyle name="Normal 5 2 2 5" xfId="332"/>
    <cellStyle name="Normal 5 2 2 6" xfId="808"/>
    <cellStyle name="Normal 5 2 3" xfId="92"/>
    <cellStyle name="Normal 5 2 3 2" xfId="170"/>
    <cellStyle name="Normal 5 2 3 2 2" xfId="668"/>
    <cellStyle name="Normal 5 2 3 2 3" xfId="437"/>
    <cellStyle name="Normal 5 2 3 2 4" xfId="906"/>
    <cellStyle name="Normal 5 2 3 3" xfId="247"/>
    <cellStyle name="Normal 5 2 3 3 2" xfId="745"/>
    <cellStyle name="Normal 5 2 3 3 3" xfId="514"/>
    <cellStyle name="Normal 5 2 3 4" xfId="590"/>
    <cellStyle name="Normal 5 2 3 5" xfId="359"/>
    <cellStyle name="Normal 5 2 3 6" xfId="832"/>
    <cellStyle name="Normal 5 2 4" xfId="119"/>
    <cellStyle name="Normal 5 2 4 2" xfId="617"/>
    <cellStyle name="Normal 5 2 4 3" xfId="386"/>
    <cellStyle name="Normal 5 2 4 4" xfId="858"/>
    <cellStyle name="Normal 5 2 5" xfId="196"/>
    <cellStyle name="Normal 5 2 5 2" xfId="694"/>
    <cellStyle name="Normal 5 2 5 3" xfId="463"/>
    <cellStyle name="Normal 5 2 6" xfId="538"/>
    <cellStyle name="Normal 5 2 7" xfId="307"/>
    <cellStyle name="Normal 5 2 8" xfId="784"/>
    <cellStyle name="Normal 5 3" xfId="49"/>
    <cellStyle name="Normal 5 3 2" xfId="132"/>
    <cellStyle name="Normal 5 3 2 2" xfId="630"/>
    <cellStyle name="Normal 5 3 2 3" xfId="399"/>
    <cellStyle name="Normal 5 3 2 4" xfId="870"/>
    <cellStyle name="Normal 5 3 3" xfId="209"/>
    <cellStyle name="Normal 5 3 3 2" xfId="707"/>
    <cellStyle name="Normal 5 3 3 3" xfId="476"/>
    <cellStyle name="Normal 5 3 4" xfId="551"/>
    <cellStyle name="Normal 5 3 5" xfId="320"/>
    <cellStyle name="Normal 5 3 6" xfId="796"/>
    <cellStyle name="Normal 5 4" xfId="77"/>
    <cellStyle name="Normal 5 4 2" xfId="158"/>
    <cellStyle name="Normal 5 4 2 2" xfId="656"/>
    <cellStyle name="Normal 5 4 2 3" xfId="425"/>
    <cellStyle name="Normal 5 4 2 4" xfId="894"/>
    <cellStyle name="Normal 5 4 3" xfId="235"/>
    <cellStyle name="Normal 5 4 3 2" xfId="733"/>
    <cellStyle name="Normal 5 4 3 3" xfId="502"/>
    <cellStyle name="Normal 5 4 4" xfId="578"/>
    <cellStyle name="Normal 5 4 5" xfId="347"/>
    <cellStyle name="Normal 5 4 6" xfId="820"/>
    <cellStyle name="Normal 5 5" xfId="107"/>
    <cellStyle name="Normal 5 5 2" xfId="605"/>
    <cellStyle name="Normal 5 5 3" xfId="374"/>
    <cellStyle name="Normal 5 5 4" xfId="846"/>
    <cellStyle name="Normal 5 6" xfId="184"/>
    <cellStyle name="Normal 5 6 2" xfId="682"/>
    <cellStyle name="Normal 5 6 3" xfId="451"/>
    <cellStyle name="Normal 5 7" xfId="526"/>
    <cellStyle name="Normal 5 8" xfId="295"/>
    <cellStyle name="Normal 5 9" xfId="761"/>
    <cellStyle name="Normal 6" xfId="21"/>
    <cellStyle name="Normal 6 10" xfId="773"/>
    <cellStyle name="Normal 6 2" xfId="34"/>
    <cellStyle name="Normal 6 2 2" xfId="63"/>
    <cellStyle name="Normal 6 2 2 2" xfId="144"/>
    <cellStyle name="Normal 6 2 2 2 2" xfId="642"/>
    <cellStyle name="Normal 6 2 2 2 3" xfId="411"/>
    <cellStyle name="Normal 6 2 2 2 4" xfId="883"/>
    <cellStyle name="Normal 6 2 2 3" xfId="221"/>
    <cellStyle name="Normal 6 2 2 3 2" xfId="719"/>
    <cellStyle name="Normal 6 2 2 3 3" xfId="488"/>
    <cellStyle name="Normal 6 2 2 4" xfId="564"/>
    <cellStyle name="Normal 6 2 2 5" xfId="333"/>
    <cellStyle name="Normal 6 2 2 6" xfId="809"/>
    <cellStyle name="Normal 6 2 3" xfId="93"/>
    <cellStyle name="Normal 6 2 3 2" xfId="171"/>
    <cellStyle name="Normal 6 2 3 2 2" xfId="669"/>
    <cellStyle name="Normal 6 2 3 2 3" xfId="438"/>
    <cellStyle name="Normal 6 2 3 2 4" xfId="907"/>
    <cellStyle name="Normal 6 2 3 3" xfId="248"/>
    <cellStyle name="Normal 6 2 3 3 2" xfId="746"/>
    <cellStyle name="Normal 6 2 3 3 3" xfId="515"/>
    <cellStyle name="Normal 6 2 3 4" xfId="591"/>
    <cellStyle name="Normal 6 2 3 5" xfId="360"/>
    <cellStyle name="Normal 6 2 3 6" xfId="833"/>
    <cellStyle name="Normal 6 2 4" xfId="120"/>
    <cellStyle name="Normal 6 2 4 2" xfId="618"/>
    <cellStyle name="Normal 6 2 4 3" xfId="387"/>
    <cellStyle name="Normal 6 2 4 4" xfId="859"/>
    <cellStyle name="Normal 6 2 5" xfId="197"/>
    <cellStyle name="Normal 6 2 5 2" xfId="695"/>
    <cellStyle name="Normal 6 2 5 3" xfId="464"/>
    <cellStyle name="Normal 6 2 6" xfId="539"/>
    <cellStyle name="Normal 6 2 7" xfId="308"/>
    <cellStyle name="Normal 6 2 8" xfId="785"/>
    <cellStyle name="Normal 6 3" xfId="50"/>
    <cellStyle name="Normal 6 3 2" xfId="133"/>
    <cellStyle name="Normal 6 3 2 2" xfId="631"/>
    <cellStyle name="Normal 6 3 2 3" xfId="400"/>
    <cellStyle name="Normal 6 3 2 4" xfId="871"/>
    <cellStyle name="Normal 6 3 3" xfId="210"/>
    <cellStyle name="Normal 6 3 3 2" xfId="708"/>
    <cellStyle name="Normal 6 3 3 3" xfId="477"/>
    <cellStyle name="Normal 6 3 4" xfId="552"/>
    <cellStyle name="Normal 6 3 5" xfId="321"/>
    <cellStyle name="Normal 6 3 6" xfId="797"/>
    <cellStyle name="Normal 6 4" xfId="78"/>
    <cellStyle name="Normal 6 4 2" xfId="159"/>
    <cellStyle name="Normal 6 4 2 2" xfId="657"/>
    <cellStyle name="Normal 6 4 2 3" xfId="426"/>
    <cellStyle name="Normal 6 4 2 4" xfId="895"/>
    <cellStyle name="Normal 6 4 3" xfId="236"/>
    <cellStyle name="Normal 6 4 3 2" xfId="734"/>
    <cellStyle name="Normal 6 4 3 3" xfId="503"/>
    <cellStyle name="Normal 6 4 4" xfId="579"/>
    <cellStyle name="Normal 6 4 5" xfId="348"/>
    <cellStyle name="Normal 6 4 6" xfId="821"/>
    <cellStyle name="Normal 6 5" xfId="108"/>
    <cellStyle name="Normal 6 5 2" xfId="606"/>
    <cellStyle name="Normal 6 5 3" xfId="375"/>
    <cellStyle name="Normal 6 5 4" xfId="847"/>
    <cellStyle name="Normal 6 6" xfId="185"/>
    <cellStyle name="Normal 6 6 2" xfId="683"/>
    <cellStyle name="Normal 6 6 3" xfId="452"/>
    <cellStyle name="Normal 6 7" xfId="527"/>
    <cellStyle name="Normal 6 8" xfId="296"/>
    <cellStyle name="Normal 6 9" xfId="762"/>
    <cellStyle name="Normal 7" xfId="22"/>
    <cellStyle name="Normal 7 2" xfId="35"/>
    <cellStyle name="Normal 7 2 2" xfId="64"/>
    <cellStyle name="Normal 7 2 2 2" xfId="145"/>
    <cellStyle name="Normal 7 2 2 2 2" xfId="643"/>
    <cellStyle name="Normal 7 2 2 2 3" xfId="412"/>
    <cellStyle name="Normal 7 2 2 2 4" xfId="884"/>
    <cellStyle name="Normal 7 2 2 3" xfId="222"/>
    <cellStyle name="Normal 7 2 2 3 2" xfId="720"/>
    <cellStyle name="Normal 7 2 2 3 3" xfId="489"/>
    <cellStyle name="Normal 7 2 2 4" xfId="565"/>
    <cellStyle name="Normal 7 2 2 5" xfId="334"/>
    <cellStyle name="Normal 7 2 2 6" xfId="810"/>
    <cellStyle name="Normal 7 2 3" xfId="94"/>
    <cellStyle name="Normal 7 2 3 2" xfId="172"/>
    <cellStyle name="Normal 7 2 3 2 2" xfId="670"/>
    <cellStyle name="Normal 7 2 3 2 3" xfId="439"/>
    <cellStyle name="Normal 7 2 3 2 4" xfId="908"/>
    <cellStyle name="Normal 7 2 3 3" xfId="249"/>
    <cellStyle name="Normal 7 2 3 3 2" xfId="747"/>
    <cellStyle name="Normal 7 2 3 3 3" xfId="516"/>
    <cellStyle name="Normal 7 2 3 4" xfId="592"/>
    <cellStyle name="Normal 7 2 3 5" xfId="361"/>
    <cellStyle name="Normal 7 2 3 6" xfId="834"/>
    <cellStyle name="Normal 7 2 4" xfId="121"/>
    <cellStyle name="Normal 7 2 4 2" xfId="619"/>
    <cellStyle name="Normal 7 2 4 3" xfId="388"/>
    <cellStyle name="Normal 7 2 4 4" xfId="860"/>
    <cellStyle name="Normal 7 2 5" xfId="198"/>
    <cellStyle name="Normal 7 2 5 2" xfId="696"/>
    <cellStyle name="Normal 7 2 5 3" xfId="465"/>
    <cellStyle name="Normal 7 2 6" xfId="540"/>
    <cellStyle name="Normal 7 2 7" xfId="309"/>
    <cellStyle name="Normal 7 2 8" xfId="786"/>
    <cellStyle name="Normal 7 3" xfId="51"/>
    <cellStyle name="Normal 7 3 2" xfId="85"/>
    <cellStyle name="Normal 7 3 2 2" xfId="163"/>
    <cellStyle name="Normal 7 3 2 2 2" xfId="661"/>
    <cellStyle name="Normal 7 3 2 2 3" xfId="430"/>
    <cellStyle name="Normal 7 3 2 3" xfId="240"/>
    <cellStyle name="Normal 7 3 2 3 2" xfId="738"/>
    <cellStyle name="Normal 7 3 2 3 3" xfId="507"/>
    <cellStyle name="Normal 7 3 2 4" xfId="583"/>
    <cellStyle name="Normal 7 3 2 5" xfId="352"/>
    <cellStyle name="Normal 7 3 2 6" xfId="872"/>
    <cellStyle name="Normal 7 3 3" xfId="112"/>
    <cellStyle name="Normal 7 3 3 2" xfId="610"/>
    <cellStyle name="Normal 7 3 3 3" xfId="379"/>
    <cellStyle name="Normal 7 3 4" xfId="189"/>
    <cellStyle name="Normal 7 3 4 2" xfId="687"/>
    <cellStyle name="Normal 7 3 4 3" xfId="456"/>
    <cellStyle name="Normal 7 3 5" xfId="553"/>
    <cellStyle name="Normal 7 3 6" xfId="322"/>
    <cellStyle name="Normal 7 3 7" xfId="798"/>
    <cellStyle name="Normal 7 4" xfId="82"/>
    <cellStyle name="Normal 7 4 2" xfId="896"/>
    <cellStyle name="Normal 7 4 3" xfId="822"/>
    <cellStyle name="Normal 7 5" xfId="528"/>
    <cellStyle name="Normal 7 5 2" xfId="848"/>
    <cellStyle name="Normal 7 6" xfId="297"/>
    <cellStyle name="Normal 7 7" xfId="774"/>
    <cellStyle name="Normal 8" xfId="27"/>
    <cellStyle name="Normal 8 2" xfId="56"/>
    <cellStyle name="Normal 9" xfId="42"/>
    <cellStyle name="Normal 9 2" xfId="126"/>
    <cellStyle name="Normal 9 2 2" xfId="624"/>
    <cellStyle name="Normal 9 2 3" xfId="393"/>
    <cellStyle name="Normal 9 3" xfId="203"/>
    <cellStyle name="Normal 9 3 2" xfId="701"/>
    <cellStyle name="Normal 9 3 3" xfId="470"/>
    <cellStyle name="Normal 9 4" xfId="545"/>
    <cellStyle name="Normal 9 5" xfId="314"/>
    <cellStyle name="Normal 9 6" xfId="840"/>
    <cellStyle name="Note 2" xfId="752"/>
    <cellStyle name="Output" xfId="41" builtinId="21" customBuiltin="1"/>
    <cellStyle name="Percent" xfId="1" builtinId="5"/>
    <cellStyle name="Percent 2" xfId="23"/>
    <cellStyle name="Percent 2 10" xfId="298"/>
    <cellStyle name="Percent 2 11" xfId="763"/>
    <cellStyle name="Percent 2 12" xfId="775"/>
    <cellStyle name="Percent 2 2" xfId="24"/>
    <cellStyle name="Percent 2 2 10" xfId="776"/>
    <cellStyle name="Percent 2 2 2" xfId="37"/>
    <cellStyle name="Percent 2 2 2 2" xfId="66"/>
    <cellStyle name="Percent 2 2 2 2 2" xfId="147"/>
    <cellStyle name="Percent 2 2 2 2 2 2" xfId="645"/>
    <cellStyle name="Percent 2 2 2 2 2 3" xfId="414"/>
    <cellStyle name="Percent 2 2 2 2 2 4" xfId="886"/>
    <cellStyle name="Percent 2 2 2 2 3" xfId="224"/>
    <cellStyle name="Percent 2 2 2 2 3 2" xfId="722"/>
    <cellStyle name="Percent 2 2 2 2 3 3" xfId="491"/>
    <cellStyle name="Percent 2 2 2 2 4" xfId="567"/>
    <cellStyle name="Percent 2 2 2 2 5" xfId="336"/>
    <cellStyle name="Percent 2 2 2 2 6" xfId="812"/>
    <cellStyle name="Percent 2 2 2 3" xfId="96"/>
    <cellStyle name="Percent 2 2 2 3 2" xfId="174"/>
    <cellStyle name="Percent 2 2 2 3 2 2" xfId="672"/>
    <cellStyle name="Percent 2 2 2 3 2 3" xfId="441"/>
    <cellStyle name="Percent 2 2 2 3 2 4" xfId="910"/>
    <cellStyle name="Percent 2 2 2 3 3" xfId="251"/>
    <cellStyle name="Percent 2 2 2 3 3 2" xfId="749"/>
    <cellStyle name="Percent 2 2 2 3 3 3" xfId="518"/>
    <cellStyle name="Percent 2 2 2 3 4" xfId="594"/>
    <cellStyle name="Percent 2 2 2 3 5" xfId="363"/>
    <cellStyle name="Percent 2 2 2 3 6" xfId="836"/>
    <cellStyle name="Percent 2 2 2 4" xfId="123"/>
    <cellStyle name="Percent 2 2 2 4 2" xfId="621"/>
    <cellStyle name="Percent 2 2 2 4 3" xfId="390"/>
    <cellStyle name="Percent 2 2 2 4 4" xfId="862"/>
    <cellStyle name="Percent 2 2 2 5" xfId="200"/>
    <cellStyle name="Percent 2 2 2 5 2" xfId="698"/>
    <cellStyle name="Percent 2 2 2 5 3" xfId="467"/>
    <cellStyle name="Percent 2 2 2 6" xfId="542"/>
    <cellStyle name="Percent 2 2 2 7" xfId="311"/>
    <cellStyle name="Percent 2 2 2 8" xfId="788"/>
    <cellStyle name="Percent 2 2 3" xfId="53"/>
    <cellStyle name="Percent 2 2 3 2" xfId="135"/>
    <cellStyle name="Percent 2 2 3 2 2" xfId="633"/>
    <cellStyle name="Percent 2 2 3 2 3" xfId="402"/>
    <cellStyle name="Percent 2 2 3 2 4" xfId="874"/>
    <cellStyle name="Percent 2 2 3 3" xfId="212"/>
    <cellStyle name="Percent 2 2 3 3 2" xfId="710"/>
    <cellStyle name="Percent 2 2 3 3 3" xfId="479"/>
    <cellStyle name="Percent 2 2 3 4" xfId="555"/>
    <cellStyle name="Percent 2 2 3 5" xfId="324"/>
    <cellStyle name="Percent 2 2 3 6" xfId="800"/>
    <cellStyle name="Percent 2 2 4" xfId="80"/>
    <cellStyle name="Percent 2 2 4 2" xfId="161"/>
    <cellStyle name="Percent 2 2 4 2 2" xfId="659"/>
    <cellStyle name="Percent 2 2 4 2 3" xfId="428"/>
    <cellStyle name="Percent 2 2 4 2 4" xfId="898"/>
    <cellStyle name="Percent 2 2 4 3" xfId="238"/>
    <cellStyle name="Percent 2 2 4 3 2" xfId="736"/>
    <cellStyle name="Percent 2 2 4 3 3" xfId="505"/>
    <cellStyle name="Percent 2 2 4 4" xfId="581"/>
    <cellStyle name="Percent 2 2 4 5" xfId="350"/>
    <cellStyle name="Percent 2 2 4 6" xfId="824"/>
    <cellStyle name="Percent 2 2 5" xfId="110"/>
    <cellStyle name="Percent 2 2 5 2" xfId="608"/>
    <cellStyle name="Percent 2 2 5 3" xfId="377"/>
    <cellStyle name="Percent 2 2 5 4" xfId="850"/>
    <cellStyle name="Percent 2 2 6" xfId="187"/>
    <cellStyle name="Percent 2 2 6 2" xfId="685"/>
    <cellStyle name="Percent 2 2 6 3" xfId="454"/>
    <cellStyle name="Percent 2 2 7" xfId="530"/>
    <cellStyle name="Percent 2 2 8" xfId="299"/>
    <cellStyle name="Percent 2 2 9" xfId="764"/>
    <cellStyle name="Percent 2 3" xfId="25"/>
    <cellStyle name="Percent 2 3 10" xfId="777"/>
    <cellStyle name="Percent 2 3 2" xfId="38"/>
    <cellStyle name="Percent 2 3 2 2" xfId="67"/>
    <cellStyle name="Percent 2 3 2 2 2" xfId="148"/>
    <cellStyle name="Percent 2 3 2 2 2 2" xfId="646"/>
    <cellStyle name="Percent 2 3 2 2 2 3" xfId="415"/>
    <cellStyle name="Percent 2 3 2 2 2 4" xfId="887"/>
    <cellStyle name="Percent 2 3 2 2 3" xfId="225"/>
    <cellStyle name="Percent 2 3 2 2 3 2" xfId="723"/>
    <cellStyle name="Percent 2 3 2 2 3 3" xfId="492"/>
    <cellStyle name="Percent 2 3 2 2 4" xfId="568"/>
    <cellStyle name="Percent 2 3 2 2 5" xfId="337"/>
    <cellStyle name="Percent 2 3 2 2 6" xfId="813"/>
    <cellStyle name="Percent 2 3 2 3" xfId="97"/>
    <cellStyle name="Percent 2 3 2 3 2" xfId="175"/>
    <cellStyle name="Percent 2 3 2 3 2 2" xfId="673"/>
    <cellStyle name="Percent 2 3 2 3 2 3" xfId="442"/>
    <cellStyle name="Percent 2 3 2 3 2 4" xfId="911"/>
    <cellStyle name="Percent 2 3 2 3 3" xfId="252"/>
    <cellStyle name="Percent 2 3 2 3 3 2" xfId="750"/>
    <cellStyle name="Percent 2 3 2 3 3 3" xfId="519"/>
    <cellStyle name="Percent 2 3 2 3 4" xfId="595"/>
    <cellStyle name="Percent 2 3 2 3 5" xfId="364"/>
    <cellStyle name="Percent 2 3 2 3 6" xfId="837"/>
    <cellStyle name="Percent 2 3 2 4" xfId="124"/>
    <cellStyle name="Percent 2 3 2 4 2" xfId="622"/>
    <cellStyle name="Percent 2 3 2 4 3" xfId="391"/>
    <cellStyle name="Percent 2 3 2 4 4" xfId="863"/>
    <cellStyle name="Percent 2 3 2 5" xfId="201"/>
    <cellStyle name="Percent 2 3 2 5 2" xfId="699"/>
    <cellStyle name="Percent 2 3 2 5 3" xfId="468"/>
    <cellStyle name="Percent 2 3 2 6" xfId="543"/>
    <cellStyle name="Percent 2 3 2 7" xfId="312"/>
    <cellStyle name="Percent 2 3 2 8" xfId="789"/>
    <cellStyle name="Percent 2 3 3" xfId="54"/>
    <cellStyle name="Percent 2 3 3 2" xfId="136"/>
    <cellStyle name="Percent 2 3 3 2 2" xfId="634"/>
    <cellStyle name="Percent 2 3 3 2 3" xfId="403"/>
    <cellStyle name="Percent 2 3 3 2 4" xfId="875"/>
    <cellStyle name="Percent 2 3 3 3" xfId="213"/>
    <cellStyle name="Percent 2 3 3 3 2" xfId="711"/>
    <cellStyle name="Percent 2 3 3 3 3" xfId="480"/>
    <cellStyle name="Percent 2 3 3 4" xfId="556"/>
    <cellStyle name="Percent 2 3 3 5" xfId="325"/>
    <cellStyle name="Percent 2 3 3 6" xfId="801"/>
    <cellStyle name="Percent 2 3 4" xfId="81"/>
    <cellStyle name="Percent 2 3 4 2" xfId="162"/>
    <cellStyle name="Percent 2 3 4 2 2" xfId="660"/>
    <cellStyle name="Percent 2 3 4 2 3" xfId="429"/>
    <cellStyle name="Percent 2 3 4 2 4" xfId="899"/>
    <cellStyle name="Percent 2 3 4 3" xfId="239"/>
    <cellStyle name="Percent 2 3 4 3 2" xfId="737"/>
    <cellStyle name="Percent 2 3 4 3 3" xfId="506"/>
    <cellStyle name="Percent 2 3 4 4" xfId="582"/>
    <cellStyle name="Percent 2 3 4 5" xfId="351"/>
    <cellStyle name="Percent 2 3 4 6" xfId="825"/>
    <cellStyle name="Percent 2 3 5" xfId="111"/>
    <cellStyle name="Percent 2 3 5 2" xfId="609"/>
    <cellStyle name="Percent 2 3 5 3" xfId="378"/>
    <cellStyle name="Percent 2 3 5 4" xfId="851"/>
    <cellStyle name="Percent 2 3 6" xfId="188"/>
    <cellStyle name="Percent 2 3 6 2" xfId="686"/>
    <cellStyle name="Percent 2 3 6 3" xfId="455"/>
    <cellStyle name="Percent 2 3 7" xfId="531"/>
    <cellStyle name="Percent 2 3 8" xfId="300"/>
    <cellStyle name="Percent 2 3 9" xfId="765"/>
    <cellStyle name="Percent 2 4" xfId="36"/>
    <cellStyle name="Percent 2 4 2" xfId="65"/>
    <cellStyle name="Percent 2 4 2 2" xfId="146"/>
    <cellStyle name="Percent 2 4 2 2 2" xfId="644"/>
    <cellStyle name="Percent 2 4 2 2 3" xfId="413"/>
    <cellStyle name="Percent 2 4 2 2 4" xfId="885"/>
    <cellStyle name="Percent 2 4 2 3" xfId="223"/>
    <cellStyle name="Percent 2 4 2 3 2" xfId="721"/>
    <cellStyle name="Percent 2 4 2 3 3" xfId="490"/>
    <cellStyle name="Percent 2 4 2 4" xfId="566"/>
    <cellStyle name="Percent 2 4 2 5" xfId="335"/>
    <cellStyle name="Percent 2 4 2 6" xfId="811"/>
    <cellStyle name="Percent 2 4 3" xfId="95"/>
    <cellStyle name="Percent 2 4 3 2" xfId="173"/>
    <cellStyle name="Percent 2 4 3 2 2" xfId="671"/>
    <cellStyle name="Percent 2 4 3 2 3" xfId="440"/>
    <cellStyle name="Percent 2 4 3 2 4" xfId="909"/>
    <cellStyle name="Percent 2 4 3 3" xfId="250"/>
    <cellStyle name="Percent 2 4 3 3 2" xfId="748"/>
    <cellStyle name="Percent 2 4 3 3 3" xfId="517"/>
    <cellStyle name="Percent 2 4 3 4" xfId="593"/>
    <cellStyle name="Percent 2 4 3 5" xfId="362"/>
    <cellStyle name="Percent 2 4 3 6" xfId="835"/>
    <cellStyle name="Percent 2 4 4" xfId="122"/>
    <cellStyle name="Percent 2 4 4 2" xfId="620"/>
    <cellStyle name="Percent 2 4 4 3" xfId="389"/>
    <cellStyle name="Percent 2 4 4 4" xfId="861"/>
    <cellStyle name="Percent 2 4 5" xfId="199"/>
    <cellStyle name="Percent 2 4 5 2" xfId="697"/>
    <cellStyle name="Percent 2 4 5 3" xfId="466"/>
    <cellStyle name="Percent 2 4 6" xfId="541"/>
    <cellStyle name="Percent 2 4 7" xfId="310"/>
    <cellStyle name="Percent 2 4 8" xfId="787"/>
    <cellStyle name="Percent 2 5" xfId="52"/>
    <cellStyle name="Percent 2 5 2" xfId="134"/>
    <cellStyle name="Percent 2 5 2 2" xfId="632"/>
    <cellStyle name="Percent 2 5 2 3" xfId="401"/>
    <cellStyle name="Percent 2 5 2 4" xfId="873"/>
    <cellStyle name="Percent 2 5 3" xfId="211"/>
    <cellStyle name="Percent 2 5 3 2" xfId="709"/>
    <cellStyle name="Percent 2 5 3 3" xfId="478"/>
    <cellStyle name="Percent 2 5 4" xfId="554"/>
    <cellStyle name="Percent 2 5 5" xfId="323"/>
    <cellStyle name="Percent 2 5 6" xfId="799"/>
    <cellStyle name="Percent 2 6" xfId="79"/>
    <cellStyle name="Percent 2 6 2" xfId="160"/>
    <cellStyle name="Percent 2 6 2 2" xfId="658"/>
    <cellStyle name="Percent 2 6 2 3" xfId="427"/>
    <cellStyle name="Percent 2 6 2 4" xfId="897"/>
    <cellStyle name="Percent 2 6 3" xfId="237"/>
    <cellStyle name="Percent 2 6 3 2" xfId="735"/>
    <cellStyle name="Percent 2 6 3 3" xfId="504"/>
    <cellStyle name="Percent 2 6 4" xfId="580"/>
    <cellStyle name="Percent 2 6 5" xfId="349"/>
    <cellStyle name="Percent 2 6 6" xfId="823"/>
    <cellStyle name="Percent 2 7" xfId="109"/>
    <cellStyle name="Percent 2 7 2" xfId="607"/>
    <cellStyle name="Percent 2 7 3" xfId="376"/>
    <cellStyle name="Percent 2 7 4" xfId="849"/>
    <cellStyle name="Percent 2 8" xfId="186"/>
    <cellStyle name="Percent 2 8 2" xfId="684"/>
    <cellStyle name="Percent 2 8 3" xfId="453"/>
    <cellStyle name="Percent 2 9" xfId="529"/>
    <cellStyle name="Percent 3" xfId="26"/>
    <cellStyle name="Percent 3 2" xfId="39"/>
    <cellStyle name="Percent 3 2 2" xfId="68"/>
    <cellStyle name="Percent 3 2 2 2" xfId="149"/>
    <cellStyle name="Percent 3 2 2 2 2" xfId="647"/>
    <cellStyle name="Percent 3 2 2 2 3" xfId="416"/>
    <cellStyle name="Percent 3 2 2 2 4" xfId="888"/>
    <cellStyle name="Percent 3 2 2 3" xfId="226"/>
    <cellStyle name="Percent 3 2 2 3 2" xfId="724"/>
    <cellStyle name="Percent 3 2 2 3 3" xfId="493"/>
    <cellStyle name="Percent 3 2 2 4" xfId="569"/>
    <cellStyle name="Percent 3 2 2 5" xfId="338"/>
    <cellStyle name="Percent 3 2 2 6" xfId="814"/>
    <cellStyle name="Percent 3 2 3" xfId="98"/>
    <cellStyle name="Percent 3 2 3 2" xfId="176"/>
    <cellStyle name="Percent 3 2 3 2 2" xfId="674"/>
    <cellStyle name="Percent 3 2 3 2 3" xfId="443"/>
    <cellStyle name="Percent 3 2 3 2 4" xfId="912"/>
    <cellStyle name="Percent 3 2 3 3" xfId="253"/>
    <cellStyle name="Percent 3 2 3 3 2" xfId="751"/>
    <cellStyle name="Percent 3 2 3 3 3" xfId="520"/>
    <cellStyle name="Percent 3 2 3 4" xfId="596"/>
    <cellStyle name="Percent 3 2 3 5" xfId="365"/>
    <cellStyle name="Percent 3 2 3 6" xfId="838"/>
    <cellStyle name="Percent 3 2 4" xfId="125"/>
    <cellStyle name="Percent 3 2 4 2" xfId="623"/>
    <cellStyle name="Percent 3 2 4 3" xfId="392"/>
    <cellStyle name="Percent 3 2 4 4" xfId="864"/>
    <cellStyle name="Percent 3 2 5" xfId="202"/>
    <cellStyle name="Percent 3 2 5 2" xfId="700"/>
    <cellStyle name="Percent 3 2 5 3" xfId="469"/>
    <cellStyle name="Percent 3 2 6" xfId="544"/>
    <cellStyle name="Percent 3 2 7" xfId="313"/>
    <cellStyle name="Percent 3 2 8" xfId="790"/>
    <cellStyle name="Percent 3 3" xfId="55"/>
    <cellStyle name="Percent 3 3 2" xfId="137"/>
    <cellStyle name="Percent 3 3 2 2" xfId="635"/>
    <cellStyle name="Percent 3 3 2 3" xfId="404"/>
    <cellStyle name="Percent 3 3 2 4" xfId="876"/>
    <cellStyle name="Percent 3 3 3" xfId="214"/>
    <cellStyle name="Percent 3 3 3 2" xfId="712"/>
    <cellStyle name="Percent 3 3 3 3" xfId="481"/>
    <cellStyle name="Percent 3 3 4" xfId="557"/>
    <cellStyle name="Percent 3 3 5" xfId="326"/>
    <cellStyle name="Percent 3 3 6" xfId="802"/>
    <cellStyle name="Percent 3 4" xfId="86"/>
    <cellStyle name="Percent 3 4 2" xfId="164"/>
    <cellStyle name="Percent 3 4 2 2" xfId="662"/>
    <cellStyle name="Percent 3 4 2 3" xfId="431"/>
    <cellStyle name="Percent 3 4 2 4" xfId="900"/>
    <cellStyle name="Percent 3 4 3" xfId="241"/>
    <cellStyle name="Percent 3 4 3 2" xfId="739"/>
    <cellStyle name="Percent 3 4 3 3" xfId="508"/>
    <cellStyle name="Percent 3 4 4" xfId="584"/>
    <cellStyle name="Percent 3 4 5" xfId="353"/>
    <cellStyle name="Percent 3 4 6" xfId="826"/>
    <cellStyle name="Percent 3 5" xfId="113"/>
    <cellStyle name="Percent 3 5 2" xfId="611"/>
    <cellStyle name="Percent 3 5 3" xfId="380"/>
    <cellStyle name="Percent 3 5 4" xfId="852"/>
    <cellStyle name="Percent 3 6" xfId="190"/>
    <cellStyle name="Percent 3 6 2" xfId="688"/>
    <cellStyle name="Percent 3 6 3" xfId="457"/>
    <cellStyle name="Percent 3 7" xfId="532"/>
    <cellStyle name="Percent 3 8" xfId="301"/>
    <cellStyle name="Percent 3 9" xfId="778"/>
    <cellStyle name="Percent 4" xfId="7"/>
    <cellStyle name="Percent 4 2" xfId="43"/>
    <cellStyle name="Percent 5" xfId="83"/>
    <cellStyle name="Percent 6" xfId="70"/>
    <cellStyle name="Percent 6 2" xfId="151"/>
    <cellStyle name="Percent 6 2 2" xfId="649"/>
    <cellStyle name="Percent 6 2 3" xfId="418"/>
    <cellStyle name="Percent 6 3" xfId="228"/>
    <cellStyle name="Percent 6 3 2" xfId="726"/>
    <cellStyle name="Percent 6 3 3" xfId="495"/>
    <cellStyle name="Percent 6 4" xfId="571"/>
    <cellStyle name="Percent 6 5" xfId="340"/>
    <cellStyle name="Percent 7" xfId="100"/>
    <cellStyle name="Percent 7 2" xfId="598"/>
    <cellStyle name="Percent 7 3" xfId="367"/>
    <cellStyle name="Percent 8" xfId="178"/>
    <cellStyle name="Percent 8 2" xfId="676"/>
    <cellStyle name="Percent 8 3" xfId="445"/>
    <cellStyle name="Percent 9" xfId="754"/>
    <cellStyle name="Title" xfId="254" builtinId="15" customBuiltin="1"/>
    <cellStyle name="Total" xfId="265" builtinId="25" customBuiltin="1"/>
    <cellStyle name="Warning Text" xfId="263" builtinId="11" customBuiltin="1"/>
  </cellStyles>
  <dxfs count="26">
    <dxf>
      <fill>
        <patternFill>
          <bgColor rgb="FFFF0000"/>
        </patternFill>
      </fill>
    </dxf>
    <dxf>
      <numFmt numFmtId="2" formatCode="0.00"/>
      <protection locked="0"/>
    </dxf>
    <dxf>
      <numFmt numFmtId="2" formatCode="0.00"/>
      <protection locked="0"/>
    </dxf>
    <dxf>
      <numFmt numFmtId="2" formatCode="0.00"/>
      <protection locked="0"/>
    </dxf>
    <dxf>
      <numFmt numFmtId="2" formatCode="0.00"/>
      <protection locked="0"/>
    </dxf>
    <dxf>
      <numFmt numFmtId="2" formatCode="0.00"/>
      <protection locked="0"/>
    </dxf>
    <dxf>
      <numFmt numFmtId="2" formatCode="0.00"/>
      <protection locked="0"/>
    </dxf>
    <dxf>
      <numFmt numFmtId="2" formatCode="0.00"/>
      <protection locked="0"/>
    </dxf>
    <dxf>
      <numFmt numFmtId="2" formatCode="0.00"/>
      <protection locked="0"/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  <vertical/>
        <horizontal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  <vertical/>
        <horizontal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  <vertical/>
        <horizontal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  <vertical/>
        <horizontal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  <vertical/>
        <horizontal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  <vertical/>
        <horizontal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  <vertical/>
        <horizontal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  <vertical/>
        <horizontal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  <vertical/>
        <horizontal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  <vertical/>
        <horizontal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  <vertical/>
        <horizontal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  <vertical/>
        <horizontal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  <vertical/>
        <horizontal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  <vertical/>
        <horizontal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  <vertical/>
        <horizontal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</dxfs>
  <tableStyles count="0" defaultTableStyle="TableStyleMedium9" defaultPivotStyle="PivotStyleLight16"/>
  <colors>
    <mruColors>
      <color rgb="FFDDD9C4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id="1" name="Table1" displayName="Table1" ref="D601:I612" totalsRowShown="0" headerRowDxfId="8" dataDxfId="7">
  <tableColumns count="6">
    <tableColumn id="1" name="Column1" dataDxfId="6"/>
    <tableColumn id="2" name="Column2" dataDxfId="5"/>
    <tableColumn id="3" name="m" dataDxfId="4"/>
    <tableColumn id="4" name="b" dataDxfId="3"/>
    <tableColumn id="5" name="368.00" dataDxfId="2"/>
    <tableColumn id="6" name="245.00" dataDxfId="1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K601:O612" totalsRowShown="0">
  <tableColumns count="5">
    <tableColumn id="1" name="weight "/>
    <tableColumn id="2" name="m"/>
    <tableColumn id="3" name="b"/>
    <tableColumn id="4" name="368"/>
    <tableColumn id="5" name="245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processors.wiki.ti.com/index.php/Power_Consumption_Summary_for_KeyStone_II_System-on-Chip_(SoC)_Devices" TargetMode="External"/><Relationship Id="rId2" Type="http://schemas.openxmlformats.org/officeDocument/2006/relationships/hyperlink" Target="http://ap-fpdsp-swapps.dal.design.ti.com/index.php/Power_Consumption_Summary_for_KeyStone_II_System-on-Chip_%28SoC%29_Devices" TargetMode="External"/><Relationship Id="rId1" Type="http://schemas.openxmlformats.org/officeDocument/2006/relationships/hyperlink" Target="http://www.ti.com/lit/pdf/SPRABI5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H284"/>
  <sheetViews>
    <sheetView tabSelected="1" zoomScale="70" zoomScaleNormal="70" workbookViewId="0">
      <selection activeCell="C37" sqref="C37"/>
    </sheetView>
  </sheetViews>
  <sheetFormatPr defaultColWidth="9.140625" defaultRowHeight="12.75" x14ac:dyDescent="0.2"/>
  <cols>
    <col min="1" max="1" width="30.7109375" style="127" customWidth="1"/>
    <col min="2" max="2" width="15.42578125" style="127" customWidth="1"/>
    <col min="3" max="3" width="18" style="127" customWidth="1"/>
    <col min="4" max="4" width="20.5703125" style="127" customWidth="1"/>
    <col min="5" max="5" width="19.85546875" style="127" customWidth="1"/>
    <col min="6" max="6" width="16.7109375" style="127" customWidth="1"/>
    <col min="7" max="7" width="22.85546875" style="127" customWidth="1"/>
    <col min="8" max="13" width="10.7109375" style="127" customWidth="1"/>
    <col min="14" max="14" width="13.28515625" style="127" customWidth="1"/>
    <col min="15" max="15" width="10.140625" style="127" bestFit="1" customWidth="1"/>
    <col min="16" max="16" width="10.42578125" style="127" bestFit="1" customWidth="1"/>
    <col min="17" max="17" width="9.140625" style="127" customWidth="1"/>
    <col min="18" max="18" width="11.140625" style="127" customWidth="1"/>
    <col min="19" max="19" width="10.85546875" style="127" customWidth="1"/>
    <col min="20" max="20" width="12.28515625" style="127" bestFit="1" customWidth="1"/>
    <col min="21" max="21" width="11.7109375" style="127" bestFit="1" customWidth="1"/>
    <col min="22" max="22" width="8.140625" style="127" bestFit="1" customWidth="1"/>
    <col min="23" max="23" width="8.140625" style="127" customWidth="1"/>
    <col min="24" max="24" width="0" style="127" hidden="1" customWidth="1"/>
    <col min="25" max="25" width="18.42578125" style="127" hidden="1" customWidth="1"/>
    <col min="26" max="26" width="11.28515625" style="127" hidden="1" customWidth="1"/>
    <col min="27" max="28" width="0" style="127" hidden="1" customWidth="1"/>
    <col min="29" max="29" width="13.42578125" style="127" hidden="1" customWidth="1"/>
    <col min="30" max="32" width="0" style="127" hidden="1" customWidth="1"/>
    <col min="33" max="33" width="11.5703125" style="127" hidden="1" customWidth="1"/>
    <col min="34" max="38" width="0" style="127" hidden="1" customWidth="1"/>
    <col min="39" max="16384" width="9.140625" style="127"/>
  </cols>
  <sheetData>
    <row r="1" spans="1:33" ht="20.25" x14ac:dyDescent="0.3">
      <c r="A1" s="1" t="s">
        <v>573</v>
      </c>
      <c r="B1" s="6"/>
      <c r="C1" s="295" t="str">
        <f>CONCATENATE(Device_Var," Power Consumption Summary Spreadsheet ",A1)</f>
        <v>TCI6630K2L Power Consumption Summary Spreadsheet Rev 0.6</v>
      </c>
      <c r="D1" s="6"/>
      <c r="E1" s="6"/>
      <c r="F1" s="2"/>
      <c r="G1" s="463"/>
      <c r="H1" s="463"/>
      <c r="I1" s="463"/>
      <c r="J1" s="463"/>
      <c r="K1" s="463"/>
      <c r="L1" s="463"/>
      <c r="M1" s="463"/>
      <c r="N1" s="463"/>
      <c r="O1" s="5"/>
      <c r="P1" s="5"/>
      <c r="Q1" s="5"/>
      <c r="R1" s="5"/>
      <c r="S1" s="5"/>
      <c r="T1" s="5"/>
      <c r="U1" s="5"/>
      <c r="V1" s="5"/>
      <c r="W1" s="5"/>
    </row>
    <row r="2" spans="1:33" ht="14.25" x14ac:dyDescent="0.2">
      <c r="A2" s="314" t="str">
        <f>'Calculation sheet'!B2</f>
        <v>K2L</v>
      </c>
      <c r="B2" s="4"/>
      <c r="C2" s="252" t="s">
        <v>0</v>
      </c>
      <c r="D2" s="252" t="s">
        <v>1</v>
      </c>
      <c r="E2" s="252" t="s">
        <v>2</v>
      </c>
      <c r="F2" s="2"/>
      <c r="G2" s="465" t="s">
        <v>3</v>
      </c>
      <c r="H2" s="465"/>
      <c r="I2" s="465"/>
      <c r="J2" s="465"/>
      <c r="K2" s="465"/>
      <c r="L2" s="465"/>
      <c r="M2" s="465"/>
      <c r="N2" s="465"/>
      <c r="O2" s="5"/>
      <c r="P2" s="5"/>
      <c r="Q2" s="5"/>
      <c r="R2" s="5"/>
      <c r="S2" s="5"/>
      <c r="T2" s="5"/>
      <c r="U2" s="5"/>
      <c r="V2" s="5"/>
      <c r="W2" s="5"/>
    </row>
    <row r="3" spans="1:33" ht="14.25" x14ac:dyDescent="0.2">
      <c r="A3" s="314" t="str">
        <f>Device_Var</f>
        <v>TCI6630K2L</v>
      </c>
      <c r="B3" s="4"/>
      <c r="C3" s="253">
        <v>100</v>
      </c>
      <c r="D3" s="291" t="s">
        <v>4</v>
      </c>
      <c r="E3" s="40" t="s">
        <v>5</v>
      </c>
      <c r="F3" s="2"/>
      <c r="G3" s="464" t="s">
        <v>356</v>
      </c>
      <c r="H3" s="464"/>
      <c r="I3" s="464"/>
      <c r="J3" s="464"/>
      <c r="K3" s="464"/>
      <c r="L3" s="464"/>
      <c r="M3" s="464"/>
      <c r="N3" s="464"/>
      <c r="O3" s="5"/>
      <c r="P3" s="5"/>
      <c r="Q3" s="5"/>
      <c r="R3" s="8"/>
      <c r="S3" s="8"/>
      <c r="T3" s="8"/>
      <c r="U3" s="8"/>
      <c r="V3" s="8"/>
      <c r="W3" s="8"/>
      <c r="Y3" s="371" t="s">
        <v>482</v>
      </c>
      <c r="Z3" s="371" t="s">
        <v>463</v>
      </c>
      <c r="AA3" s="371" t="s">
        <v>464</v>
      </c>
      <c r="AB3" s="127" t="s">
        <v>478</v>
      </c>
      <c r="AC3" s="127" t="s">
        <v>479</v>
      </c>
      <c r="AD3" s="127" t="s">
        <v>480</v>
      </c>
      <c r="AF3" s="127" t="s">
        <v>481</v>
      </c>
      <c r="AG3" s="371" t="s">
        <v>26</v>
      </c>
    </row>
    <row r="4" spans="1:33" ht="25.5" customHeight="1" x14ac:dyDescent="0.2">
      <c r="A4" s="4"/>
      <c r="B4" s="4"/>
      <c r="C4" s="4"/>
      <c r="D4" s="4"/>
      <c r="E4" s="4"/>
      <c r="F4" s="4"/>
      <c r="G4" s="11" t="s">
        <v>6</v>
      </c>
      <c r="H4" s="319" t="str">
        <f>IF(var="Power","CVDD (mW)","CVDD (mA)")</f>
        <v>CVDD (mW)</v>
      </c>
      <c r="I4" s="319" t="str">
        <f>IF(var="Power","CVDD1 (mW)","CVDD1 (mA)")</f>
        <v>CVDD1 (mW)</v>
      </c>
      <c r="J4" s="319" t="str">
        <f>IF(var="Power","DVDD15 (mW)", "DVDD15 (mA)")</f>
        <v>DVDD15 (mW)</v>
      </c>
      <c r="K4" s="319" t="str">
        <f>IF(var="Power","DVDD18 (mW)", "DVDD18 (mA)")</f>
        <v>DVDD18 (mW)</v>
      </c>
      <c r="L4" s="319" t="str">
        <f>IF(var="Power","DVDD33 (mW)", "DVDD33 (mA)")</f>
        <v>DVDD33 (mW)</v>
      </c>
      <c r="M4" s="319" t="str">
        <f>IF(var="Power","VDDALV (mW)", "VDDALV (mA)")</f>
        <v>VDDALV (mW)</v>
      </c>
      <c r="N4" s="319" t="str">
        <f>IF(var="Power","Total (mW)","Total (mA)")</f>
        <v>Total (mW)</v>
      </c>
      <c r="O4" s="5"/>
      <c r="P4" s="321"/>
      <c r="Q4" s="322"/>
      <c r="R4" s="323"/>
      <c r="S4" s="323"/>
      <c r="T4" s="323"/>
      <c r="U4" s="323"/>
      <c r="V4" s="12"/>
      <c r="W4" s="12"/>
      <c r="Y4" s="371" t="s">
        <v>483</v>
      </c>
      <c r="Z4" s="127">
        <f>all_cores_cvdd_idle_clk+arm_cvdd_idle_clk+ddr3a_cvdd_idle+PCIe_0_idle_tot_cvdd+PCIe_1_idle_tot_cvdd+MSMC_idle_tot_CVDD+NETCP_Idle_CVDD+vcp2_idle_total_cvdd+tcp_idle_total_cvdd+FFTC_Idle_tot_cvdd+USB_total_idle_cvdd+BCP_total_idle_cvdd+RAC_clock_cvdd+TAC_total_idle_cvdd+SR_total_cvdd_idle+DFE_totol_cvdd_idle+IQN_totol_cvdd_idle+OSR_totol_cvdd_idle</f>
        <v>2753.1413837904479</v>
      </c>
      <c r="AA4" s="127">
        <f>all_cores_cvdd1_idle_clk+arm_cvdd1_idle_clk+ddr3a_cvdd1_idle+PCIe_0_idle_tot_cvdd1+PCIe_1_idle_tot_cvdd1+MSMC_idle_tot_CVDD1+NETCP_IDLE_CVDD1+vcp2_idle_total_cvdd1+tcp_idle_total_cvdd1+FFTC_idle_tot_cvdd1+USB_total_idle_CVDD1+BCP_total_idle_cvdd1+RAC_clock_cvdd1+TAC_total_idle_cvdd1+SR_total_cvdd1_idle+DFE_totol_cvdd1_idle+IQN_totol_cvdd1_idle+OSR_totol_cvdd1_idle</f>
        <v>228.46132854320985</v>
      </c>
      <c r="AB4" s="127">
        <f>'Calculation sheet'!G59</f>
        <v>165.33445166445526</v>
      </c>
      <c r="AC4" s="127">
        <f>'Calculation sheet'!H59 + 'Calculation sheet'!J59</f>
        <v>103.703</v>
      </c>
      <c r="AD4" s="127">
        <f>'Calculation sheet'!I59</f>
        <v>3</v>
      </c>
      <c r="AF4" s="127">
        <f>'Calculation sheet'!K59</f>
        <v>338.09839999999997</v>
      </c>
    </row>
    <row r="5" spans="1:33" ht="15" x14ac:dyDescent="0.25">
      <c r="A5" s="273" t="s">
        <v>242</v>
      </c>
      <c r="B5" s="259" t="s">
        <v>210</v>
      </c>
      <c r="C5" s="38" t="s">
        <v>28</v>
      </c>
      <c r="D5" s="38" t="s">
        <v>29</v>
      </c>
      <c r="E5" s="38" t="s">
        <v>30</v>
      </c>
      <c r="F5" s="9"/>
      <c r="G5" s="445" t="s">
        <v>27</v>
      </c>
      <c r="H5" s="446"/>
      <c r="I5" s="446"/>
      <c r="J5" s="446"/>
      <c r="K5" s="446"/>
      <c r="L5" s="446"/>
      <c r="M5" s="446"/>
      <c r="N5" s="447"/>
      <c r="O5" s="5"/>
      <c r="P5" s="5"/>
      <c r="Q5" s="5"/>
      <c r="R5" s="320"/>
      <c r="S5" s="12"/>
      <c r="T5" s="12"/>
      <c r="U5" s="12"/>
      <c r="V5" s="9"/>
      <c r="W5" s="9"/>
    </row>
    <row r="6" spans="1:33" ht="12.75" customHeight="1" x14ac:dyDescent="0.2">
      <c r="A6" s="252" t="s">
        <v>31</v>
      </c>
      <c r="B6" s="272" t="s">
        <v>61</v>
      </c>
      <c r="C6" s="40">
        <v>1200</v>
      </c>
      <c r="D6" s="40">
        <v>26</v>
      </c>
      <c r="E6" s="40">
        <v>0</v>
      </c>
      <c r="F6" s="9"/>
      <c r="G6" s="117" t="s">
        <v>251</v>
      </c>
      <c r="H6" s="413">
        <f>'Calculation sheet'!E85/mW_mA_sel_cvdd</f>
        <v>188.19757961332564</v>
      </c>
      <c r="I6" s="413">
        <f>'Calculation sheet'!F85/mW_mA_sel_cvdd1</f>
        <v>0.58199649831857159</v>
      </c>
      <c r="J6" s="413" t="s">
        <v>32</v>
      </c>
      <c r="K6" s="413" t="s">
        <v>32</v>
      </c>
      <c r="L6" s="413" t="s">
        <v>32</v>
      </c>
      <c r="M6" s="413" t="s">
        <v>32</v>
      </c>
      <c r="N6" s="413">
        <f t="shared" ref="N6:N13" si="0">SUM(H6:M6)</f>
        <v>188.77957611164422</v>
      </c>
      <c r="O6" s="5"/>
      <c r="P6" s="320"/>
      <c r="Q6" s="324"/>
      <c r="R6" s="325"/>
      <c r="S6" s="325"/>
      <c r="T6" s="325"/>
      <c r="U6" s="325"/>
      <c r="V6" s="5"/>
      <c r="W6" s="5"/>
      <c r="Y6" s="371" t="s">
        <v>485</v>
      </c>
      <c r="Z6" s="127">
        <f>all_cores_cvdd_idle_clk</f>
        <v>960</v>
      </c>
      <c r="AA6" s="127">
        <f>all_cores_cvdd1_idle_clk</f>
        <v>11.811328543209846</v>
      </c>
    </row>
    <row r="7" spans="1:33" ht="12.75" customHeight="1" x14ac:dyDescent="0.2">
      <c r="A7" s="335" t="s">
        <v>195</v>
      </c>
      <c r="B7" s="272" t="s">
        <v>61</v>
      </c>
      <c r="C7" s="336"/>
      <c r="D7" s="40">
        <v>22</v>
      </c>
      <c r="E7" s="40">
        <v>0</v>
      </c>
      <c r="F7" s="9"/>
      <c r="G7" s="117" t="s">
        <v>252</v>
      </c>
      <c r="H7" s="413">
        <f>'Calculation sheet'!E86/mW_mA_sel_cvdd</f>
        <v>159.24410582666016</v>
      </c>
      <c r="I7" s="413">
        <f>'Calculation sheet'!F86/mW_mA_sel_cvdd1</f>
        <v>0.49245857550032979</v>
      </c>
      <c r="J7" s="413" t="s">
        <v>32</v>
      </c>
      <c r="K7" s="413" t="s">
        <v>32</v>
      </c>
      <c r="L7" s="413" t="s">
        <v>32</v>
      </c>
      <c r="M7" s="413" t="s">
        <v>32</v>
      </c>
      <c r="N7" s="413">
        <f t="shared" si="0"/>
        <v>159.7365644021605</v>
      </c>
      <c r="O7" s="5"/>
      <c r="P7" s="320"/>
      <c r="Q7" s="324"/>
      <c r="R7" s="325"/>
      <c r="S7" s="325"/>
      <c r="T7" s="325"/>
      <c r="U7" s="325"/>
      <c r="V7" s="5"/>
      <c r="W7" s="5"/>
    </row>
    <row r="8" spans="1:33" ht="12.75" customHeight="1" x14ac:dyDescent="0.2">
      <c r="A8" s="335" t="s">
        <v>137</v>
      </c>
      <c r="B8" s="272" t="s">
        <v>61</v>
      </c>
      <c r="C8" s="336"/>
      <c r="D8" s="40">
        <v>15</v>
      </c>
      <c r="E8" s="40">
        <v>0</v>
      </c>
      <c r="F8" s="9"/>
      <c r="G8" s="117" t="s">
        <v>253</v>
      </c>
      <c r="H8" s="413">
        <f>'Calculation sheet'!E87/mW_mA_sel_cvdd</f>
        <v>108.57552669999555</v>
      </c>
      <c r="I8" s="413">
        <f>'Calculation sheet'!F87/mW_mA_sel_cvdd1</f>
        <v>0.33576721056840669</v>
      </c>
      <c r="J8" s="413" t="s">
        <v>32</v>
      </c>
      <c r="K8" s="413" t="s">
        <v>32</v>
      </c>
      <c r="L8" s="413" t="s">
        <v>32</v>
      </c>
      <c r="M8" s="413" t="s">
        <v>32</v>
      </c>
      <c r="N8" s="413">
        <f t="shared" si="0"/>
        <v>108.91129391056396</v>
      </c>
      <c r="O8" s="5"/>
      <c r="P8" s="320"/>
      <c r="Q8" s="324"/>
      <c r="R8" s="325"/>
      <c r="S8" s="325"/>
      <c r="T8" s="325"/>
      <c r="U8" s="325"/>
      <c r="V8" s="5"/>
      <c r="W8" s="5"/>
    </row>
    <row r="9" spans="1:33" ht="12.75" customHeight="1" x14ac:dyDescent="0.2">
      <c r="A9" s="335" t="s">
        <v>138</v>
      </c>
      <c r="B9" s="272" t="s">
        <v>61</v>
      </c>
      <c r="C9" s="336"/>
      <c r="D9" s="40">
        <v>15</v>
      </c>
      <c r="E9" s="40">
        <v>0</v>
      </c>
      <c r="F9" s="9"/>
      <c r="G9" s="117" t="s">
        <v>254</v>
      </c>
      <c r="H9" s="413">
        <f>'Calculation sheet'!E88/mW_mA_sel_cvdd</f>
        <v>108.57552669999555</v>
      </c>
      <c r="I9" s="413">
        <f>'Calculation sheet'!F88/mW_mA_sel_cvdd1</f>
        <v>0.33576721056840669</v>
      </c>
      <c r="J9" s="413" t="s">
        <v>32</v>
      </c>
      <c r="K9" s="413" t="s">
        <v>32</v>
      </c>
      <c r="L9" s="413" t="s">
        <v>32</v>
      </c>
      <c r="M9" s="413" t="s">
        <v>32</v>
      </c>
      <c r="N9" s="413">
        <f t="shared" si="0"/>
        <v>108.91129391056396</v>
      </c>
      <c r="O9" s="5"/>
      <c r="P9" s="320"/>
      <c r="Q9" s="324"/>
      <c r="R9" s="325"/>
      <c r="S9" s="325"/>
      <c r="T9" s="325"/>
      <c r="U9" s="325"/>
      <c r="V9" s="5"/>
      <c r="W9" s="5"/>
    </row>
    <row r="10" spans="1:33" ht="12.75" hidden="1" customHeight="1" x14ac:dyDescent="0.2">
      <c r="A10" s="335" t="s">
        <v>139</v>
      </c>
      <c r="B10" s="272" t="s">
        <v>67</v>
      </c>
      <c r="C10" s="336"/>
      <c r="D10" s="40">
        <v>25</v>
      </c>
      <c r="E10" s="40">
        <v>0</v>
      </c>
      <c r="F10" s="9"/>
      <c r="G10" s="117" t="s">
        <v>255</v>
      </c>
      <c r="H10" s="41">
        <f>'Calculation sheet'!E89/mW_mA_sel_cvdd</f>
        <v>0</v>
      </c>
      <c r="I10" s="41">
        <f>'Calculation sheet'!F89/mW_mA_sel_cvdd1</f>
        <v>0</v>
      </c>
      <c r="J10" s="41" t="s">
        <v>32</v>
      </c>
      <c r="K10" s="41" t="s">
        <v>32</v>
      </c>
      <c r="L10" s="41" t="s">
        <v>32</v>
      </c>
      <c r="M10" s="41" t="s">
        <v>32</v>
      </c>
      <c r="N10" s="41">
        <f t="shared" si="0"/>
        <v>0</v>
      </c>
      <c r="O10" s="5"/>
      <c r="P10" s="320"/>
      <c r="Q10" s="324"/>
      <c r="R10" s="325"/>
      <c r="S10" s="325"/>
      <c r="T10" s="325"/>
      <c r="U10" s="325"/>
      <c r="V10" s="5"/>
      <c r="W10" s="5"/>
      <c r="Y10" s="127" t="s">
        <v>255</v>
      </c>
    </row>
    <row r="11" spans="1:33" ht="12.75" hidden="1" customHeight="1" x14ac:dyDescent="0.2">
      <c r="A11" s="335" t="s">
        <v>140</v>
      </c>
      <c r="B11" s="272" t="s">
        <v>67</v>
      </c>
      <c r="C11" s="336"/>
      <c r="D11" s="40">
        <v>25</v>
      </c>
      <c r="E11" s="40">
        <v>0</v>
      </c>
      <c r="F11" s="9"/>
      <c r="G11" s="117" t="s">
        <v>256</v>
      </c>
      <c r="H11" s="41">
        <f>'Calculation sheet'!E90/mW_mA_sel_cvdd</f>
        <v>0</v>
      </c>
      <c r="I11" s="41">
        <f>'Calculation sheet'!F90/mW_mA_sel_cvdd1</f>
        <v>0</v>
      </c>
      <c r="J11" s="41" t="s">
        <v>32</v>
      </c>
      <c r="K11" s="41" t="s">
        <v>32</v>
      </c>
      <c r="L11" s="41" t="s">
        <v>32</v>
      </c>
      <c r="M11" s="41" t="s">
        <v>32</v>
      </c>
      <c r="N11" s="41">
        <f t="shared" si="0"/>
        <v>0</v>
      </c>
      <c r="O11" s="5"/>
      <c r="P11" s="320"/>
      <c r="Q11" s="324"/>
      <c r="R11" s="325"/>
      <c r="S11" s="325"/>
      <c r="T11" s="325"/>
      <c r="U11" s="325"/>
      <c r="V11" s="5"/>
      <c r="W11" s="5"/>
      <c r="Y11" s="127" t="s">
        <v>256</v>
      </c>
    </row>
    <row r="12" spans="1:33" ht="12.75" hidden="1" customHeight="1" x14ac:dyDescent="0.2">
      <c r="A12" s="335" t="s">
        <v>141</v>
      </c>
      <c r="B12" s="272" t="s">
        <v>67</v>
      </c>
      <c r="C12" s="336"/>
      <c r="D12" s="40">
        <v>11</v>
      </c>
      <c r="E12" s="40">
        <v>0</v>
      </c>
      <c r="F12" s="9"/>
      <c r="G12" s="117" t="s">
        <v>257</v>
      </c>
      <c r="H12" s="41">
        <f>'Calculation sheet'!E91/mW_mA_sel_cvdd</f>
        <v>0</v>
      </c>
      <c r="I12" s="41">
        <f>'Calculation sheet'!F91/mW_mA_sel_cvdd1</f>
        <v>0</v>
      </c>
      <c r="J12" s="41" t="s">
        <v>32</v>
      </c>
      <c r="K12" s="41" t="s">
        <v>32</v>
      </c>
      <c r="L12" s="41" t="s">
        <v>32</v>
      </c>
      <c r="M12" s="41" t="s">
        <v>32</v>
      </c>
      <c r="N12" s="41">
        <f t="shared" si="0"/>
        <v>0</v>
      </c>
      <c r="O12" s="5"/>
      <c r="P12" s="320"/>
      <c r="Q12" s="320"/>
      <c r="R12" s="320"/>
      <c r="S12" s="320"/>
      <c r="T12" s="320"/>
      <c r="U12" s="320"/>
      <c r="V12" s="5"/>
      <c r="W12" s="5"/>
      <c r="Y12" s="127" t="s">
        <v>257</v>
      </c>
    </row>
    <row r="13" spans="1:33" ht="12.75" hidden="1" customHeight="1" x14ac:dyDescent="0.2">
      <c r="A13" s="335" t="s">
        <v>142</v>
      </c>
      <c r="B13" s="272" t="s">
        <v>67</v>
      </c>
      <c r="C13" s="336"/>
      <c r="D13" s="40">
        <v>11</v>
      </c>
      <c r="E13" s="40">
        <v>0</v>
      </c>
      <c r="F13" s="9"/>
      <c r="G13" s="117" t="s">
        <v>258</v>
      </c>
      <c r="H13" s="41">
        <f>'Calculation sheet'!E92/mW_mA_sel_cvdd</f>
        <v>0</v>
      </c>
      <c r="I13" s="41">
        <f>'Calculation sheet'!F92/mW_mA_sel_cvdd1</f>
        <v>0</v>
      </c>
      <c r="J13" s="41" t="s">
        <v>32</v>
      </c>
      <c r="K13" s="41" t="s">
        <v>32</v>
      </c>
      <c r="L13" s="41" t="s">
        <v>32</v>
      </c>
      <c r="M13" s="41" t="s">
        <v>32</v>
      </c>
      <c r="N13" s="41">
        <f t="shared" si="0"/>
        <v>0</v>
      </c>
      <c r="O13" s="5"/>
      <c r="P13" s="320"/>
      <c r="Q13" s="320"/>
      <c r="R13" s="325"/>
      <c r="S13" s="325"/>
      <c r="T13" s="325"/>
      <c r="U13" s="325"/>
      <c r="V13" s="5"/>
      <c r="W13" s="5"/>
      <c r="Y13" s="127" t="s">
        <v>258</v>
      </c>
    </row>
    <row r="14" spans="1:33" ht="12.75" customHeight="1" x14ac:dyDescent="0.2">
      <c r="A14" s="9"/>
      <c r="B14" s="9"/>
      <c r="C14" s="9"/>
      <c r="D14" s="9"/>
      <c r="E14" s="9"/>
      <c r="F14" s="9"/>
      <c r="G14" s="451"/>
      <c r="H14" s="452"/>
      <c r="I14" s="452"/>
      <c r="J14" s="452"/>
      <c r="K14" s="452"/>
      <c r="L14" s="452"/>
      <c r="M14" s="452"/>
      <c r="N14" s="453"/>
      <c r="O14" s="5"/>
      <c r="P14" s="5"/>
      <c r="Q14" s="5"/>
      <c r="R14" s="5"/>
      <c r="S14" s="5"/>
      <c r="T14" s="5"/>
      <c r="U14" s="5"/>
      <c r="V14" s="5"/>
      <c r="W14" s="5"/>
    </row>
    <row r="15" spans="1:33" s="338" customFormat="1" ht="12.75" customHeight="1" x14ac:dyDescent="0.25">
      <c r="A15" s="273" t="s">
        <v>243</v>
      </c>
      <c r="B15" s="259" t="s">
        <v>210</v>
      </c>
      <c r="C15" s="337" t="s">
        <v>28</v>
      </c>
      <c r="D15" s="38" t="s">
        <v>45</v>
      </c>
      <c r="E15" s="9"/>
      <c r="F15" s="9"/>
      <c r="G15" s="454" t="s">
        <v>185</v>
      </c>
      <c r="H15" s="454"/>
      <c r="I15" s="454"/>
      <c r="J15" s="454"/>
      <c r="K15" s="454"/>
      <c r="L15" s="454"/>
      <c r="M15" s="454"/>
      <c r="N15" s="454"/>
      <c r="O15" s="9"/>
      <c r="P15" s="9"/>
      <c r="Q15" s="9"/>
      <c r="R15" s="9"/>
      <c r="S15" s="9"/>
      <c r="T15" s="9"/>
      <c r="U15" s="9"/>
      <c r="V15" s="9"/>
      <c r="W15" s="9"/>
      <c r="Y15" s="338" t="s">
        <v>185</v>
      </c>
      <c r="Z15" s="338">
        <f>+arm_cvdd_idle_clk</f>
        <v>324</v>
      </c>
      <c r="AA15" s="338">
        <f>arm_cvdd1_idle_clk</f>
        <v>4.8</v>
      </c>
    </row>
    <row r="16" spans="1:33" s="338" customFormat="1" ht="12.75" customHeight="1" x14ac:dyDescent="0.25">
      <c r="A16" s="273" t="s">
        <v>292</v>
      </c>
      <c r="B16" s="69" t="s">
        <v>61</v>
      </c>
      <c r="C16" s="40">
        <v>1200</v>
      </c>
      <c r="D16" s="9"/>
      <c r="E16" s="9"/>
      <c r="F16" s="9"/>
      <c r="G16" s="273"/>
      <c r="H16" s="339"/>
      <c r="I16" s="273"/>
      <c r="J16" s="340"/>
      <c r="K16" s="340"/>
      <c r="L16" s="334"/>
      <c r="M16" s="334"/>
      <c r="N16" s="334"/>
      <c r="O16" s="9"/>
      <c r="P16" s="9"/>
      <c r="Q16" s="9"/>
      <c r="R16" s="9"/>
      <c r="S16" s="9"/>
      <c r="T16" s="9"/>
      <c r="U16" s="9"/>
      <c r="V16" s="9"/>
      <c r="W16" s="9"/>
    </row>
    <row r="17" spans="1:27" x14ac:dyDescent="0.2">
      <c r="A17" s="252" t="s">
        <v>244</v>
      </c>
      <c r="B17" s="69" t="s">
        <v>61</v>
      </c>
      <c r="C17" s="39"/>
      <c r="D17" s="69">
        <v>90</v>
      </c>
      <c r="E17" s="9"/>
      <c r="F17" s="9"/>
      <c r="G17" s="269" t="s">
        <v>259</v>
      </c>
      <c r="H17" s="414">
        <f>'Calculation sheet'!E113/mW_mA_sel_cvdd</f>
        <v>506.11344375433856</v>
      </c>
      <c r="I17" s="410">
        <f>'Calculation sheet'!F113/mW_mA_sel_cvdd1</f>
        <v>8.6146441747441127</v>
      </c>
      <c r="J17" s="415" t="s">
        <v>32</v>
      </c>
      <c r="K17" s="416" t="s">
        <v>32</v>
      </c>
      <c r="L17" s="413" t="s">
        <v>32</v>
      </c>
      <c r="M17" s="413" t="s">
        <v>32</v>
      </c>
      <c r="N17" s="413">
        <f>SUM(H17:M17)</f>
        <v>514.72808792908268</v>
      </c>
      <c r="O17" s="9"/>
      <c r="P17" s="9"/>
      <c r="Q17" s="9"/>
      <c r="R17" s="9"/>
      <c r="S17" s="9"/>
      <c r="T17" s="9"/>
      <c r="U17" s="9"/>
      <c r="V17" s="9"/>
      <c r="W17" s="9"/>
    </row>
    <row r="18" spans="1:27" x14ac:dyDescent="0.2">
      <c r="A18" s="252" t="s">
        <v>245</v>
      </c>
      <c r="B18" s="69" t="s">
        <v>61</v>
      </c>
      <c r="C18" s="39"/>
      <c r="D18" s="69">
        <v>80</v>
      </c>
      <c r="E18" s="9"/>
      <c r="F18" s="9"/>
      <c r="G18" s="269" t="s">
        <v>260</v>
      </c>
      <c r="H18" s="414">
        <f>'Calculation sheet'!E114/mW_mA_sel_cvdd</f>
        <v>449.87861667052317</v>
      </c>
      <c r="I18" s="410">
        <f>'Calculation sheet'!F114/mW_mA_sel_cvdd1</f>
        <v>7.6574614886614336</v>
      </c>
      <c r="J18" s="415" t="s">
        <v>32</v>
      </c>
      <c r="K18" s="416" t="s">
        <v>32</v>
      </c>
      <c r="L18" s="413" t="s">
        <v>32</v>
      </c>
      <c r="M18" s="413" t="s">
        <v>32</v>
      </c>
      <c r="N18" s="413">
        <f>SUM(H18:M18)</f>
        <v>457.53607815918463</v>
      </c>
      <c r="O18" s="9"/>
      <c r="P18" s="9"/>
      <c r="Q18" s="9"/>
      <c r="R18" s="9"/>
      <c r="S18" s="9"/>
      <c r="T18" s="9"/>
      <c r="U18" s="9"/>
      <c r="V18" s="9"/>
      <c r="W18" s="9"/>
    </row>
    <row r="19" spans="1:27" ht="12.75" hidden="1" customHeight="1" x14ac:dyDescent="0.2">
      <c r="A19" s="252" t="s">
        <v>246</v>
      </c>
      <c r="B19" s="69" t="s">
        <v>67</v>
      </c>
      <c r="C19" s="39"/>
      <c r="D19" s="69">
        <v>0</v>
      </c>
      <c r="E19" s="9"/>
      <c r="F19" s="9"/>
      <c r="G19" s="269" t="s">
        <v>261</v>
      </c>
      <c r="H19" s="274">
        <f>'Calculation sheet'!E115/mW_mA_sel_cvdd</f>
        <v>0</v>
      </c>
      <c r="I19" s="108">
        <f>'Calculation sheet'!F115/mW_mA_sel_cvdd1</f>
        <v>0</v>
      </c>
      <c r="J19" s="276" t="s">
        <v>32</v>
      </c>
      <c r="K19" s="341" t="s">
        <v>32</v>
      </c>
      <c r="L19" s="41" t="s">
        <v>32</v>
      </c>
      <c r="M19" s="41" t="s">
        <v>32</v>
      </c>
      <c r="N19" s="41">
        <f>SUM(H19:M19)</f>
        <v>0</v>
      </c>
      <c r="O19" s="9"/>
      <c r="P19" s="9"/>
      <c r="Q19" s="9"/>
      <c r="R19" s="9"/>
      <c r="S19" s="9"/>
      <c r="T19" s="9"/>
      <c r="U19" s="9"/>
      <c r="V19" s="9"/>
      <c r="W19" s="9"/>
    </row>
    <row r="20" spans="1:27" ht="12.75" hidden="1" customHeight="1" x14ac:dyDescent="0.2">
      <c r="A20" s="252" t="s">
        <v>247</v>
      </c>
      <c r="B20" s="69" t="s">
        <v>67</v>
      </c>
      <c r="C20" s="39"/>
      <c r="D20" s="69">
        <v>0</v>
      </c>
      <c r="E20" s="9"/>
      <c r="F20" s="9"/>
      <c r="G20" s="269" t="s">
        <v>262</v>
      </c>
      <c r="H20" s="274">
        <f>'Calculation sheet'!E116/mW_mA_sel_cvdd</f>
        <v>0</v>
      </c>
      <c r="I20" s="108">
        <f>'Calculation sheet'!F116/mW_mA_sel_cvdd1</f>
        <v>0</v>
      </c>
      <c r="J20" s="277" t="s">
        <v>32</v>
      </c>
      <c r="K20" s="342" t="s">
        <v>32</v>
      </c>
      <c r="L20" s="41" t="s">
        <v>32</v>
      </c>
      <c r="M20" s="41" t="s">
        <v>32</v>
      </c>
      <c r="N20" s="41">
        <f>SUM(H20:M20)</f>
        <v>0</v>
      </c>
      <c r="O20" s="9"/>
      <c r="P20" s="9"/>
      <c r="Q20" s="9"/>
      <c r="R20" s="9"/>
      <c r="S20" s="9"/>
      <c r="T20" s="9"/>
      <c r="U20" s="9"/>
      <c r="V20" s="9"/>
      <c r="W20" s="9"/>
    </row>
    <row r="21" spans="1:27" ht="12.75" customHeight="1" x14ac:dyDescent="0.25">
      <c r="A21" s="39"/>
      <c r="B21" s="39"/>
      <c r="C21" s="39"/>
      <c r="D21" s="39"/>
      <c r="E21" s="39"/>
      <c r="F21" s="39"/>
      <c r="G21" s="455" t="s">
        <v>106</v>
      </c>
      <c r="H21" s="456"/>
      <c r="I21" s="456"/>
      <c r="J21" s="456"/>
      <c r="K21" s="456"/>
      <c r="L21" s="456"/>
      <c r="M21" s="456"/>
      <c r="N21" s="457"/>
      <c r="O21" s="39"/>
      <c r="P21" s="39"/>
      <c r="Q21" s="39"/>
      <c r="R21" s="39"/>
      <c r="S21" s="39"/>
      <c r="T21" s="39"/>
      <c r="U21" s="39"/>
      <c r="V21" s="39"/>
      <c r="W21" s="39"/>
    </row>
    <row r="22" spans="1:27" ht="12.75" customHeight="1" x14ac:dyDescent="0.2">
      <c r="A22" s="252" t="s">
        <v>106</v>
      </c>
      <c r="B22" s="69" t="s">
        <v>61</v>
      </c>
      <c r="C22" s="4"/>
      <c r="D22" s="69">
        <v>35</v>
      </c>
      <c r="E22" s="402"/>
      <c r="F22" s="4"/>
      <c r="G22" s="22" t="s">
        <v>106</v>
      </c>
      <c r="H22" s="417">
        <f>'Calculation sheet'!E338/mW_mA_sel_cvdd</f>
        <v>384.50344620503654</v>
      </c>
      <c r="I22" s="417">
        <f>'Calculation sheet'!F338/mW_mA_sel_cvdd1</f>
        <v>4.5128539212745142</v>
      </c>
      <c r="J22" s="417" t="s">
        <v>32</v>
      </c>
      <c r="K22" s="417" t="s">
        <v>32</v>
      </c>
      <c r="L22" s="418" t="s">
        <v>32</v>
      </c>
      <c r="M22" s="418" t="s">
        <v>32</v>
      </c>
      <c r="N22" s="417">
        <f>SUM(H22:K22)</f>
        <v>389.01630012631108</v>
      </c>
      <c r="O22" s="5"/>
      <c r="P22" s="5"/>
      <c r="Q22" s="5"/>
      <c r="R22" s="5"/>
      <c r="S22" s="5"/>
      <c r="T22" s="5"/>
      <c r="U22" s="5"/>
      <c r="V22" s="5"/>
      <c r="W22" s="5"/>
      <c r="Y22" s="127" t="s">
        <v>106</v>
      </c>
      <c r="Z22" s="127">
        <f>MSMC_idle_tot_CVDD</f>
        <v>0</v>
      </c>
      <c r="AA22" s="127">
        <f>MSMC_idle_tot_CVDD1</f>
        <v>0</v>
      </c>
    </row>
    <row r="23" spans="1:27" ht="12.75" customHeight="1" x14ac:dyDescent="0.2">
      <c r="A23" s="4"/>
      <c r="B23" s="4"/>
      <c r="C23" s="4"/>
      <c r="D23" s="4"/>
      <c r="E23" s="4"/>
      <c r="F23" s="4"/>
      <c r="G23" s="451"/>
      <c r="H23" s="452"/>
      <c r="I23" s="452"/>
      <c r="J23" s="452"/>
      <c r="K23" s="452"/>
      <c r="L23" s="452"/>
      <c r="M23" s="452"/>
      <c r="N23" s="453"/>
      <c r="O23" s="5"/>
      <c r="P23" s="5"/>
      <c r="Q23" s="5"/>
      <c r="R23" s="5"/>
      <c r="S23" s="5"/>
      <c r="T23" s="5"/>
      <c r="U23" s="5"/>
      <c r="V23" s="5"/>
      <c r="W23" s="5"/>
    </row>
    <row r="24" spans="1:27" ht="15" x14ac:dyDescent="0.25">
      <c r="A24" s="273" t="s">
        <v>268</v>
      </c>
      <c r="B24" s="259" t="s">
        <v>296</v>
      </c>
      <c r="C24" s="259" t="s">
        <v>371</v>
      </c>
      <c r="D24" s="38" t="s">
        <v>45</v>
      </c>
      <c r="E24" s="259" t="s">
        <v>370</v>
      </c>
      <c r="F24" s="38" t="s">
        <v>46</v>
      </c>
      <c r="G24" s="445" t="s">
        <v>266</v>
      </c>
      <c r="H24" s="446"/>
      <c r="I24" s="446"/>
      <c r="J24" s="446"/>
      <c r="K24" s="446"/>
      <c r="L24" s="446"/>
      <c r="M24" s="446"/>
      <c r="N24" s="447"/>
      <c r="O24" s="5"/>
      <c r="P24" s="5"/>
      <c r="Q24" s="5"/>
      <c r="R24" s="5"/>
      <c r="S24" s="5"/>
      <c r="T24" s="5"/>
      <c r="U24" s="5"/>
      <c r="V24" s="5"/>
      <c r="W24" s="5"/>
      <c r="Y24" s="127" t="s">
        <v>266</v>
      </c>
    </row>
    <row r="25" spans="1:27" ht="12" customHeight="1" x14ac:dyDescent="0.2">
      <c r="A25" s="335" t="s">
        <v>198</v>
      </c>
      <c r="B25" s="77" t="s">
        <v>61</v>
      </c>
      <c r="C25" s="68">
        <v>667</v>
      </c>
      <c r="D25" s="69">
        <v>25</v>
      </c>
      <c r="E25" s="253">
        <v>72</v>
      </c>
      <c r="F25" s="68">
        <v>33</v>
      </c>
      <c r="G25" s="22" t="s">
        <v>198</v>
      </c>
      <c r="H25" s="417">
        <f>'Calculation sheet'!E145/mW_mA_sel_cvdd</f>
        <v>46.18678639388574</v>
      </c>
      <c r="I25" s="418" t="s">
        <v>32</v>
      </c>
      <c r="J25" s="417">
        <f>'Calculation sheet'!G145/mW_mA_sel_dvdd15</f>
        <v>115.13211824840339</v>
      </c>
      <c r="K25" s="418" t="s">
        <v>32</v>
      </c>
      <c r="L25" s="418" t="s">
        <v>32</v>
      </c>
      <c r="M25" s="418" t="s">
        <v>32</v>
      </c>
      <c r="N25" s="417">
        <f>SUM(H25:K25)</f>
        <v>161.31890464228911</v>
      </c>
      <c r="O25" s="5"/>
      <c r="P25" s="5"/>
      <c r="Q25" s="5"/>
      <c r="R25" s="5"/>
      <c r="S25" s="5"/>
      <c r="T25" s="5"/>
      <c r="U25" s="5"/>
      <c r="V25" s="5"/>
      <c r="W25" s="5"/>
      <c r="Y25" s="127" t="s">
        <v>198</v>
      </c>
      <c r="Z25" s="127">
        <f>ddr3a_cvdd_idle</f>
        <v>57.359760328407297</v>
      </c>
      <c r="AA25" s="127">
        <f>ddr3a_cvdd1_idle</f>
        <v>0</v>
      </c>
    </row>
    <row r="26" spans="1:27" ht="12.75" hidden="1" customHeight="1" x14ac:dyDescent="0.2">
      <c r="A26" s="335" t="s">
        <v>199</v>
      </c>
      <c r="B26" s="77" t="s">
        <v>67</v>
      </c>
      <c r="C26" s="68">
        <v>800</v>
      </c>
      <c r="D26" s="69">
        <v>32</v>
      </c>
      <c r="E26" s="253">
        <v>64</v>
      </c>
      <c r="F26" s="68">
        <v>33</v>
      </c>
      <c r="G26" s="22" t="s">
        <v>199</v>
      </c>
      <c r="H26" s="417">
        <f>'Calculation sheet'!E164/mW_mA_sel_cvdd</f>
        <v>0</v>
      </c>
      <c r="I26" s="418" t="s">
        <v>32</v>
      </c>
      <c r="J26" s="417">
        <f>'Calculation sheet'!G164/mW_mA_sel_dvdd15</f>
        <v>0</v>
      </c>
      <c r="K26" s="418" t="s">
        <v>32</v>
      </c>
      <c r="L26" s="418" t="s">
        <v>32</v>
      </c>
      <c r="M26" s="418" t="s">
        <v>32</v>
      </c>
      <c r="N26" s="417">
        <f>SUM(H26:K26)</f>
        <v>0</v>
      </c>
      <c r="O26" s="5"/>
      <c r="P26" s="5"/>
      <c r="Q26" s="5"/>
      <c r="R26" s="5"/>
      <c r="S26" s="5"/>
      <c r="T26" s="5"/>
      <c r="U26" s="5"/>
      <c r="V26" s="5"/>
      <c r="W26" s="5"/>
      <c r="Y26" s="127" t="s">
        <v>199</v>
      </c>
    </row>
    <row r="27" spans="1:27" ht="12.75" customHeight="1" x14ac:dyDescent="0.2">
      <c r="A27" s="97" t="s">
        <v>119</v>
      </c>
      <c r="B27" s="77" t="s">
        <v>61</v>
      </c>
      <c r="C27" s="98"/>
      <c r="D27" s="69">
        <v>10</v>
      </c>
      <c r="E27" s="119"/>
      <c r="F27" s="99">
        <v>0</v>
      </c>
      <c r="G27" s="22" t="str">
        <f>A27</f>
        <v>EMIF16</v>
      </c>
      <c r="H27" s="418">
        <f>'Calculation sheet'!E390/mW_mA_sel_cvdd</f>
        <v>0.48</v>
      </c>
      <c r="I27" s="418" t="s">
        <v>32</v>
      </c>
      <c r="J27" s="418" t="s">
        <v>32</v>
      </c>
      <c r="K27" s="418" t="s">
        <v>32</v>
      </c>
      <c r="L27" s="418" t="s">
        <v>32</v>
      </c>
      <c r="M27" s="418" t="s">
        <v>32</v>
      </c>
      <c r="N27" s="418">
        <f>SUM(H27:K27)</f>
        <v>0.48</v>
      </c>
      <c r="O27" s="5"/>
      <c r="P27" s="5"/>
      <c r="Q27" s="5"/>
      <c r="R27" s="5"/>
      <c r="S27" s="5"/>
      <c r="T27" s="5"/>
      <c r="U27" s="5"/>
      <c r="V27" s="5"/>
      <c r="W27" s="5"/>
      <c r="Y27" s="127" t="s">
        <v>119</v>
      </c>
    </row>
    <row r="28" spans="1:27" s="343" customFormat="1" ht="12.75" customHeight="1" x14ac:dyDescent="0.2">
      <c r="A28" s="119"/>
      <c r="B28" s="10"/>
      <c r="C28" s="119"/>
      <c r="D28" s="119"/>
      <c r="E28" s="119"/>
      <c r="F28" s="98"/>
      <c r="G28" s="22"/>
      <c r="H28" s="417"/>
      <c r="I28" s="417"/>
      <c r="J28" s="417"/>
      <c r="K28" s="417"/>
      <c r="L28" s="417"/>
      <c r="M28" s="417"/>
      <c r="N28" s="417"/>
      <c r="O28" s="5"/>
      <c r="P28" s="5"/>
      <c r="Q28" s="5"/>
      <c r="R28" s="5"/>
      <c r="S28" s="5"/>
      <c r="T28" s="5"/>
      <c r="U28" s="5"/>
      <c r="V28" s="5"/>
      <c r="W28" s="5"/>
    </row>
    <row r="29" spans="1:27" ht="12.75" customHeight="1" x14ac:dyDescent="0.2">
      <c r="A29" s="252" t="s">
        <v>249</v>
      </c>
      <c r="B29" s="77" t="s">
        <v>61</v>
      </c>
      <c r="C29" s="4"/>
      <c r="D29" s="69">
        <v>6</v>
      </c>
      <c r="E29" s="90"/>
      <c r="F29" s="4"/>
      <c r="G29" s="22" t="s">
        <v>110</v>
      </c>
      <c r="H29" s="417">
        <f>'Calculation sheet'!E372/mW_mA_sel_cvdd</f>
        <v>15.12</v>
      </c>
      <c r="I29" s="417">
        <f>'Calculation sheet'!F372/mW_mA_sel_cvdd1</f>
        <v>2.952</v>
      </c>
      <c r="J29" s="417" t="s">
        <v>32</v>
      </c>
      <c r="K29" s="417" t="s">
        <v>32</v>
      </c>
      <c r="L29" s="418" t="s">
        <v>32</v>
      </c>
      <c r="M29" s="418" t="s">
        <v>32</v>
      </c>
      <c r="N29" s="417">
        <f>SUM(H29:K29)</f>
        <v>18.071999999999999</v>
      </c>
      <c r="O29" s="5"/>
      <c r="P29" s="5"/>
      <c r="Q29" s="5"/>
      <c r="R29" s="5"/>
      <c r="S29" s="5"/>
      <c r="T29" s="5"/>
      <c r="U29" s="5"/>
      <c r="V29" s="5"/>
      <c r="W29" s="5"/>
      <c r="Y29" s="127" t="s">
        <v>110</v>
      </c>
    </row>
    <row r="30" spans="1:27" ht="12.75" customHeight="1" x14ac:dyDescent="0.2">
      <c r="A30" s="281"/>
      <c r="B30" s="10"/>
      <c r="C30" s="4"/>
      <c r="D30" s="10"/>
      <c r="E30" s="4"/>
      <c r="F30" s="4"/>
      <c r="G30" s="374"/>
      <c r="H30" s="375"/>
      <c r="I30" s="375"/>
      <c r="J30" s="375"/>
      <c r="K30" s="375"/>
      <c r="L30" s="375"/>
      <c r="M30" s="375"/>
      <c r="N30" s="376"/>
      <c r="O30" s="5"/>
      <c r="P30" s="5"/>
      <c r="Q30" s="5"/>
      <c r="R30" s="5"/>
      <c r="S30" s="5"/>
      <c r="T30" s="5"/>
      <c r="U30" s="5"/>
      <c r="V30" s="5"/>
      <c r="W30" s="5"/>
    </row>
    <row r="31" spans="1:27" ht="12.75" customHeight="1" x14ac:dyDescent="0.25">
      <c r="A31" s="273" t="s">
        <v>267</v>
      </c>
      <c r="B31" s="259" t="s">
        <v>296</v>
      </c>
      <c r="C31" s="38" t="s">
        <v>43</v>
      </c>
      <c r="D31" s="38" t="s">
        <v>45</v>
      </c>
      <c r="E31" s="259" t="s">
        <v>372</v>
      </c>
      <c r="F31" s="38" t="s">
        <v>44</v>
      </c>
      <c r="G31" s="445" t="s">
        <v>267</v>
      </c>
      <c r="H31" s="446"/>
      <c r="I31" s="446"/>
      <c r="J31" s="446"/>
      <c r="K31" s="446"/>
      <c r="L31" s="446"/>
      <c r="M31" s="446"/>
      <c r="N31" s="447"/>
      <c r="O31" s="5"/>
      <c r="P31" s="5"/>
      <c r="Q31" s="5"/>
      <c r="R31" s="5"/>
      <c r="S31" s="5"/>
      <c r="T31" s="5"/>
      <c r="U31" s="5"/>
      <c r="V31" s="5"/>
      <c r="W31" s="5"/>
      <c r="Y31" s="127" t="s">
        <v>267</v>
      </c>
    </row>
    <row r="32" spans="1:27" ht="13.5" hidden="1" customHeight="1" x14ac:dyDescent="0.2">
      <c r="A32" s="252" t="s">
        <v>59</v>
      </c>
      <c r="B32" s="69" t="s">
        <v>67</v>
      </c>
      <c r="C32" s="69">
        <v>5</v>
      </c>
      <c r="D32" s="69">
        <v>0</v>
      </c>
      <c r="E32" s="69">
        <v>4</v>
      </c>
      <c r="F32" s="68" t="s">
        <v>60</v>
      </c>
      <c r="G32" s="22" t="s">
        <v>59</v>
      </c>
      <c r="H32" s="15">
        <f>'Calculation sheet'!E199/mW_mA_sel_cvdd</f>
        <v>0</v>
      </c>
      <c r="I32" s="15">
        <f>'Calculation sheet'!F199/mW_mA_sel_cvdd1</f>
        <v>0</v>
      </c>
      <c r="J32" s="79" t="s">
        <v>32</v>
      </c>
      <c r="K32" s="15" t="s">
        <v>32</v>
      </c>
      <c r="L32" s="79" t="s">
        <v>32</v>
      </c>
      <c r="M32" s="79" t="s">
        <v>32</v>
      </c>
      <c r="N32" s="15">
        <f t="shared" ref="N32:N37" si="1">SUM(H32:K32)</f>
        <v>0</v>
      </c>
      <c r="O32" s="5"/>
      <c r="P32" s="5"/>
      <c r="Q32" s="5"/>
      <c r="R32" s="5"/>
      <c r="S32" s="5"/>
      <c r="T32" s="5"/>
      <c r="U32" s="5"/>
      <c r="V32" s="5"/>
      <c r="W32" s="5"/>
      <c r="Y32" s="127" t="s">
        <v>59</v>
      </c>
    </row>
    <row r="33" spans="1:27" ht="12" hidden="1" customHeight="1" x14ac:dyDescent="0.2">
      <c r="A33" s="252" t="s">
        <v>88</v>
      </c>
      <c r="B33" s="69" t="s">
        <v>67</v>
      </c>
      <c r="C33" s="69">
        <v>10</v>
      </c>
      <c r="D33" s="69">
        <v>0</v>
      </c>
      <c r="E33" s="346">
        <v>2</v>
      </c>
      <c r="F33" s="90"/>
      <c r="G33" s="22" t="s">
        <v>88</v>
      </c>
      <c r="H33" s="15">
        <f>'Calculation sheet'!E231/mW_mA_sel_cvdd</f>
        <v>0</v>
      </c>
      <c r="I33" s="15">
        <f>'Calculation sheet'!F231/mW_mA_sel_cvdd1</f>
        <v>0</v>
      </c>
      <c r="J33" s="15" t="s">
        <v>32</v>
      </c>
      <c r="K33" s="15" t="s">
        <v>32</v>
      </c>
      <c r="L33" s="79" t="s">
        <v>32</v>
      </c>
      <c r="M33" s="79" t="s">
        <v>32</v>
      </c>
      <c r="N33" s="15">
        <f t="shared" si="1"/>
        <v>0</v>
      </c>
      <c r="O33" s="5"/>
      <c r="P33" s="5"/>
      <c r="Q33" s="5"/>
      <c r="R33" s="5"/>
      <c r="S33" s="5"/>
      <c r="T33" s="5"/>
      <c r="U33" s="5"/>
      <c r="V33" s="6"/>
      <c r="W33" s="6"/>
      <c r="Y33" s="127" t="s">
        <v>88</v>
      </c>
    </row>
    <row r="34" spans="1:27" x14ac:dyDescent="0.2">
      <c r="A34" s="252" t="s">
        <v>419</v>
      </c>
      <c r="B34" s="69" t="s">
        <v>67</v>
      </c>
      <c r="C34" s="90"/>
      <c r="D34" s="69">
        <v>0</v>
      </c>
      <c r="E34" s="38">
        <v>1</v>
      </c>
      <c r="F34" s="90"/>
      <c r="G34" s="22" t="s">
        <v>419</v>
      </c>
      <c r="H34" s="417">
        <f>'Calculation sheet'!E261/mW_mA_sel_cvdd</f>
        <v>0</v>
      </c>
      <c r="I34" s="417">
        <f>'Calculation sheet'!F261/mW_mA_sel_cvdd1</f>
        <v>0</v>
      </c>
      <c r="J34" s="418" t="s">
        <v>32</v>
      </c>
      <c r="K34" s="417" t="s">
        <v>32</v>
      </c>
      <c r="L34" s="418" t="s">
        <v>32</v>
      </c>
      <c r="M34" s="418" t="s">
        <v>32</v>
      </c>
      <c r="N34" s="417">
        <f t="shared" si="1"/>
        <v>0</v>
      </c>
      <c r="O34" s="5"/>
      <c r="P34" s="5"/>
      <c r="Q34" s="5"/>
      <c r="R34" s="5"/>
      <c r="S34" s="5"/>
      <c r="T34" s="5"/>
      <c r="U34" s="5"/>
      <c r="V34" s="5"/>
      <c r="W34" s="5"/>
      <c r="Y34" s="127" t="s">
        <v>419</v>
      </c>
      <c r="Z34" s="127">
        <f>PCIe_0_idle_tot_cvdd</f>
        <v>0</v>
      </c>
      <c r="AA34" s="127">
        <f>PCIe_0_idle_tot_cvdd1</f>
        <v>0</v>
      </c>
    </row>
    <row r="35" spans="1:27" x14ac:dyDescent="0.2">
      <c r="A35" s="252" t="s">
        <v>420</v>
      </c>
      <c r="B35" s="69" t="s">
        <v>67</v>
      </c>
      <c r="C35" s="90"/>
      <c r="D35" s="69">
        <v>0</v>
      </c>
      <c r="E35" s="38">
        <v>1</v>
      </c>
      <c r="F35" s="90"/>
      <c r="G35" s="22" t="s">
        <v>420</v>
      </c>
      <c r="H35" s="417">
        <f>'Calculation sheet'!E246/mW_mA_sel_cvdd</f>
        <v>0</v>
      </c>
      <c r="I35" s="417">
        <f>'Calculation sheet'!F246/mW_mA_sel_cvdd1</f>
        <v>0</v>
      </c>
      <c r="J35" s="418" t="s">
        <v>32</v>
      </c>
      <c r="K35" s="417" t="s">
        <v>32</v>
      </c>
      <c r="L35" s="418" t="s">
        <v>32</v>
      </c>
      <c r="M35" s="418" t="s">
        <v>32</v>
      </c>
      <c r="N35" s="417">
        <f t="shared" si="1"/>
        <v>0</v>
      </c>
      <c r="O35" s="5"/>
      <c r="P35" s="5"/>
      <c r="Q35" s="5"/>
      <c r="R35" s="5"/>
      <c r="S35" s="5"/>
      <c r="T35" s="5"/>
      <c r="U35" s="5"/>
      <c r="V35" s="5"/>
      <c r="W35" s="5"/>
      <c r="Y35" s="127" t="s">
        <v>420</v>
      </c>
      <c r="Z35" s="127">
        <f>PCIe_1_idle_tot_cvdd</f>
        <v>0</v>
      </c>
      <c r="AA35" s="127">
        <f>PCIe_1_idle_tot_cvdd1</f>
        <v>0</v>
      </c>
    </row>
    <row r="36" spans="1:27" ht="12.75" hidden="1" customHeight="1" x14ac:dyDescent="0.2">
      <c r="A36" s="252" t="s">
        <v>248</v>
      </c>
      <c r="B36" s="69" t="s">
        <v>67</v>
      </c>
      <c r="C36" s="346">
        <v>10</v>
      </c>
      <c r="D36" s="69">
        <v>0</v>
      </c>
      <c r="E36" s="346">
        <v>2</v>
      </c>
      <c r="F36" s="90"/>
      <c r="G36" s="22" t="s">
        <v>231</v>
      </c>
      <c r="H36" s="417">
        <f>'Calculation sheet'!E284/mW_mA_sel_cvdd</f>
        <v>0</v>
      </c>
      <c r="I36" s="417">
        <f>INDEX('Calculation sheet'!F284,cvdd_select)/mW_mA_sel_cvdd1</f>
        <v>0</v>
      </c>
      <c r="J36" s="417" t="s">
        <v>32</v>
      </c>
      <c r="K36" s="418" t="s">
        <v>32</v>
      </c>
      <c r="L36" s="418" t="s">
        <v>32</v>
      </c>
      <c r="M36" s="418" t="s">
        <v>32</v>
      </c>
      <c r="N36" s="417">
        <f t="shared" si="1"/>
        <v>0</v>
      </c>
      <c r="O36" s="5"/>
      <c r="P36" s="5"/>
      <c r="Q36" s="5"/>
      <c r="R36" s="5"/>
      <c r="S36" s="5"/>
      <c r="T36" s="5"/>
      <c r="U36" s="5"/>
      <c r="V36" s="5"/>
      <c r="W36" s="5"/>
      <c r="Y36" s="127" t="s">
        <v>231</v>
      </c>
    </row>
    <row r="37" spans="1:27" ht="12" customHeight="1" x14ac:dyDescent="0.2">
      <c r="A37" s="252" t="s">
        <v>194</v>
      </c>
      <c r="B37" s="69" t="s">
        <v>67</v>
      </c>
      <c r="C37" s="270" t="s">
        <v>240</v>
      </c>
      <c r="D37" s="69">
        <v>0</v>
      </c>
      <c r="E37" s="90"/>
      <c r="F37" s="90"/>
      <c r="G37" s="22" t="s">
        <v>193</v>
      </c>
      <c r="H37" s="417">
        <f>('Calculation sheet'!E523)/mW_mA_sel_cvdd</f>
        <v>0</v>
      </c>
      <c r="I37" s="417">
        <f>'Calculation sheet'!F524/mW_mA_sel_cvdd1</f>
        <v>0</v>
      </c>
      <c r="J37" s="417" t="s">
        <v>32</v>
      </c>
      <c r="K37" s="417" t="s">
        <v>32</v>
      </c>
      <c r="L37" s="417" t="s">
        <v>32</v>
      </c>
      <c r="M37" s="418" t="s">
        <v>32</v>
      </c>
      <c r="N37" s="417">
        <f t="shared" si="1"/>
        <v>0</v>
      </c>
      <c r="O37" s="5"/>
      <c r="P37" s="5"/>
      <c r="Q37" s="5"/>
      <c r="R37" s="5"/>
      <c r="S37" s="5"/>
      <c r="T37" s="5"/>
      <c r="U37" s="5"/>
      <c r="V37" s="6"/>
      <c r="W37" s="6"/>
      <c r="Y37" s="127" t="s">
        <v>193</v>
      </c>
      <c r="Z37" s="127">
        <f>USB_total_idle_cvdd</f>
        <v>0</v>
      </c>
      <c r="AA37" s="127">
        <f>USB_total_idle_CVDD1</f>
        <v>0</v>
      </c>
    </row>
    <row r="38" spans="1:27" ht="12" customHeight="1" x14ac:dyDescent="0.2">
      <c r="A38" s="9"/>
      <c r="B38" s="9"/>
      <c r="C38" s="9"/>
      <c r="D38" s="9"/>
      <c r="E38" s="5"/>
      <c r="F38" s="9"/>
      <c r="G38" s="22"/>
      <c r="H38" s="417"/>
      <c r="I38" s="417"/>
      <c r="J38" s="417"/>
      <c r="K38" s="417"/>
      <c r="L38" s="417"/>
      <c r="M38" s="417"/>
      <c r="N38" s="417"/>
      <c r="O38" s="5"/>
      <c r="P38" s="5"/>
      <c r="Q38" s="5"/>
      <c r="R38" s="5"/>
      <c r="S38" s="5"/>
      <c r="T38" s="5"/>
      <c r="U38" s="5"/>
      <c r="V38" s="5"/>
      <c r="W38" s="5"/>
    </row>
    <row r="39" spans="1:27" s="124" customFormat="1" x14ac:dyDescent="0.2">
      <c r="A39" s="252" t="s">
        <v>153</v>
      </c>
      <c r="B39" s="77" t="s">
        <v>61</v>
      </c>
      <c r="C39" s="120"/>
      <c r="D39" s="69">
        <v>5</v>
      </c>
      <c r="E39" s="69">
        <v>2</v>
      </c>
      <c r="F39" s="121" t="s">
        <v>149</v>
      </c>
      <c r="G39" s="22" t="str">
        <f>A39</f>
        <v>Network CoProcessor</v>
      </c>
      <c r="H39" s="418">
        <f>'Calculation sheet'!E354/mW_mA_sel_cvdd</f>
        <v>165.55200000000002</v>
      </c>
      <c r="I39" s="418">
        <f>'Calculation sheet'!F354/mW_mA_sel_cvdd1</f>
        <v>5.82</v>
      </c>
      <c r="J39" s="418" t="s">
        <v>32</v>
      </c>
      <c r="K39" s="419" t="s">
        <v>32</v>
      </c>
      <c r="L39" s="418" t="s">
        <v>32</v>
      </c>
      <c r="M39" s="418" t="s">
        <v>32</v>
      </c>
      <c r="N39" s="417">
        <f>SUM(H39:I39)</f>
        <v>171.37200000000001</v>
      </c>
      <c r="O39" s="120"/>
      <c r="P39" s="120"/>
      <c r="Q39" s="120"/>
      <c r="R39" s="120"/>
      <c r="S39" s="120"/>
      <c r="T39" s="120"/>
      <c r="U39" s="120"/>
      <c r="V39" s="120"/>
      <c r="W39" s="120"/>
      <c r="Y39" s="124" t="s">
        <v>153</v>
      </c>
      <c r="Z39" s="124">
        <f>NETCP_Idle_CVDD</f>
        <v>525.6</v>
      </c>
      <c r="AA39" s="124">
        <f>NETCP_IDLE_CVDD1</f>
        <v>108</v>
      </c>
    </row>
    <row r="40" spans="1:27" s="124" customFormat="1" x14ac:dyDescent="0.2">
      <c r="A40" s="252" t="s">
        <v>423</v>
      </c>
      <c r="B40" s="77" t="s">
        <v>61</v>
      </c>
      <c r="C40" s="120"/>
      <c r="D40" s="69">
        <v>0</v>
      </c>
      <c r="E40" s="120"/>
      <c r="F40" s="120"/>
      <c r="G40" s="22" t="str">
        <f>A40</f>
        <v>OSR (Ram)</v>
      </c>
      <c r="H40" s="418">
        <f>'Calculation sheet'!E637/mW_mA_sel_cvdd</f>
        <v>0</v>
      </c>
      <c r="I40" s="418">
        <f>'Calculation sheet'!F637/mW_mA_sel_cvdd1</f>
        <v>0</v>
      </c>
      <c r="J40" s="418" t="s">
        <v>32</v>
      </c>
      <c r="K40" s="419" t="s">
        <v>32</v>
      </c>
      <c r="L40" s="418" t="s">
        <v>32</v>
      </c>
      <c r="M40" s="418" t="s">
        <v>32</v>
      </c>
      <c r="N40" s="417">
        <f>SUM(H40:I40)</f>
        <v>0</v>
      </c>
      <c r="O40" s="120"/>
      <c r="P40" s="120"/>
      <c r="Q40" s="120"/>
      <c r="R40" s="120"/>
      <c r="S40" s="120"/>
      <c r="T40" s="120"/>
      <c r="U40" s="120"/>
      <c r="V40" s="120"/>
      <c r="W40" s="120"/>
      <c r="Y40" s="124" t="s">
        <v>423</v>
      </c>
      <c r="Z40" s="124">
        <f>OSR_totol_cvdd_idle</f>
        <v>5</v>
      </c>
      <c r="AA40" s="124">
        <f>OSR_totol_cvdd1_idle</f>
        <v>0</v>
      </c>
    </row>
    <row r="41" spans="1:27" ht="12.75" customHeight="1" x14ac:dyDescent="0.2">
      <c r="A41" s="5"/>
      <c r="B41" s="5"/>
      <c r="C41" s="4"/>
      <c r="D41" s="5"/>
      <c r="E41" s="5"/>
      <c r="F41" s="5"/>
      <c r="G41" s="374"/>
      <c r="H41" s="375"/>
      <c r="I41" s="375"/>
      <c r="J41" s="375"/>
      <c r="K41" s="375"/>
      <c r="L41" s="375"/>
      <c r="M41" s="375"/>
      <c r="N41" s="376"/>
      <c r="O41" s="5"/>
      <c r="P41" s="5"/>
      <c r="Q41" s="5"/>
      <c r="R41" s="5"/>
      <c r="S41" s="5"/>
      <c r="T41" s="5"/>
      <c r="U41" s="5"/>
      <c r="V41" s="5"/>
      <c r="W41" s="5"/>
    </row>
    <row r="42" spans="1:27" ht="12.75" customHeight="1" x14ac:dyDescent="0.25">
      <c r="A42" s="273" t="s">
        <v>250</v>
      </c>
      <c r="B42" s="10"/>
      <c r="C42" s="4"/>
      <c r="D42" s="4"/>
      <c r="E42" s="4"/>
      <c r="F42" s="4"/>
      <c r="G42" s="458" t="s">
        <v>250</v>
      </c>
      <c r="H42" s="459"/>
      <c r="I42" s="459"/>
      <c r="J42" s="459"/>
      <c r="K42" s="459"/>
      <c r="L42" s="459"/>
      <c r="M42" s="459"/>
      <c r="N42" s="460"/>
      <c r="O42" s="5"/>
      <c r="P42" s="5"/>
      <c r="Q42" s="5"/>
      <c r="R42" s="5"/>
      <c r="S42" s="5"/>
      <c r="T42" s="5"/>
      <c r="U42" s="5"/>
      <c r="V42" s="6"/>
      <c r="W42" s="6"/>
      <c r="Y42" s="127" t="s">
        <v>250</v>
      </c>
    </row>
    <row r="43" spans="1:27" ht="12.75" hidden="1" customHeight="1" x14ac:dyDescent="0.25">
      <c r="A43" s="273"/>
      <c r="B43" s="10"/>
      <c r="C43" s="4"/>
      <c r="D43" s="4"/>
      <c r="E43" s="4"/>
      <c r="F43" s="4"/>
      <c r="G43" s="302"/>
      <c r="H43" s="303"/>
      <c r="I43" s="303"/>
      <c r="J43" s="303"/>
      <c r="K43" s="303"/>
      <c r="L43" s="303"/>
      <c r="M43" s="303"/>
      <c r="N43" s="304"/>
      <c r="O43" s="5"/>
      <c r="P43" s="5"/>
      <c r="Q43" s="5"/>
      <c r="R43" s="5"/>
      <c r="S43" s="5"/>
      <c r="T43" s="5"/>
      <c r="U43" s="5"/>
      <c r="V43" s="6"/>
      <c r="W43" s="6"/>
    </row>
    <row r="44" spans="1:27" ht="12.75" hidden="1" customHeight="1" x14ac:dyDescent="0.2">
      <c r="A44" s="252" t="s">
        <v>169</v>
      </c>
      <c r="B44" s="69" t="s">
        <v>67</v>
      </c>
      <c r="C44" s="162">
        <v>6.1440000000000001</v>
      </c>
      <c r="D44" s="69">
        <v>33</v>
      </c>
      <c r="E44" s="69">
        <v>4</v>
      </c>
      <c r="F44" s="68" t="s">
        <v>176</v>
      </c>
      <c r="G44" s="309" t="s">
        <v>169</v>
      </c>
      <c r="H44" s="108">
        <f>'Calculation sheet'!E479/mW_mA_sel_cvdd</f>
        <v>0</v>
      </c>
      <c r="I44" s="108">
        <f>INDEX('Calculation sheet'!F479:G479,cvdd_select)/mW_mA_sel_cvdd1</f>
        <v>0</v>
      </c>
      <c r="J44" s="310" t="s">
        <v>32</v>
      </c>
      <c r="K44" s="277" t="s">
        <v>32</v>
      </c>
      <c r="L44" s="277" t="s">
        <v>32</v>
      </c>
      <c r="M44" s="277" t="s">
        <v>32</v>
      </c>
      <c r="N44" s="108">
        <f>SUM(H44:I44)</f>
        <v>0</v>
      </c>
      <c r="O44" s="5"/>
      <c r="P44" s="5"/>
      <c r="Q44" s="5"/>
      <c r="R44" s="5"/>
      <c r="S44" s="5"/>
      <c r="T44" s="5"/>
      <c r="U44" s="5"/>
      <c r="V44" s="5"/>
      <c r="W44" s="5"/>
      <c r="Y44" s="127" t="s">
        <v>169</v>
      </c>
    </row>
    <row r="45" spans="1:27" ht="12.75" customHeight="1" x14ac:dyDescent="0.2">
      <c r="A45" s="4"/>
      <c r="B45" s="39"/>
      <c r="C45" s="4"/>
      <c r="D45" s="39"/>
      <c r="E45" s="4"/>
      <c r="F45" s="4"/>
      <c r="G45" s="458"/>
      <c r="H45" s="459"/>
      <c r="I45" s="459"/>
      <c r="J45" s="459"/>
      <c r="K45" s="459"/>
      <c r="L45" s="459"/>
      <c r="M45" s="459"/>
      <c r="N45" s="460"/>
      <c r="O45" s="5"/>
      <c r="P45" s="5"/>
      <c r="Q45" s="5"/>
      <c r="R45" s="5"/>
      <c r="S45" s="5"/>
      <c r="T45" s="5"/>
      <c r="U45" s="5"/>
      <c r="V45" s="6"/>
      <c r="W45" s="6"/>
    </row>
    <row r="46" spans="1:27" ht="12.75" customHeight="1" x14ac:dyDescent="0.2">
      <c r="A46" s="252" t="s">
        <v>183</v>
      </c>
      <c r="B46" s="68" t="s">
        <v>61</v>
      </c>
      <c r="C46" s="5"/>
      <c r="D46" s="69">
        <v>12.5</v>
      </c>
      <c r="E46" s="271"/>
      <c r="F46" s="5"/>
      <c r="G46" s="22" t="s">
        <v>183</v>
      </c>
      <c r="H46" s="417">
        <f>'Calculation sheet'!E536/mW_mA_sel_cvdd</f>
        <v>35.442649950000003</v>
      </c>
      <c r="I46" s="420">
        <f>'Calculation sheet'!F536/mW_mA_sel_cvdd1</f>
        <v>5.1823500000000005</v>
      </c>
      <c r="J46" s="418" t="s">
        <v>32</v>
      </c>
      <c r="K46" s="418" t="s">
        <v>32</v>
      </c>
      <c r="L46" s="418" t="s">
        <v>32</v>
      </c>
      <c r="M46" s="418" t="s">
        <v>32</v>
      </c>
      <c r="N46" s="417">
        <f>SUM(H46:I46)</f>
        <v>40.624999950000003</v>
      </c>
      <c r="O46" s="5"/>
      <c r="P46" s="5"/>
      <c r="Q46" s="5"/>
      <c r="R46" s="5"/>
      <c r="S46" s="5"/>
      <c r="T46" s="5"/>
      <c r="U46" s="5"/>
      <c r="V46" s="5"/>
      <c r="W46" s="5"/>
      <c r="Y46" s="127" t="s">
        <v>183</v>
      </c>
      <c r="Z46" s="127">
        <f>BCP_total_idle_cvdd</f>
        <v>60</v>
      </c>
      <c r="AA46" s="127">
        <f>BCP_total_idle_cvdd1</f>
        <v>0</v>
      </c>
    </row>
    <row r="47" spans="1:27" ht="12.75" customHeight="1" x14ac:dyDescent="0.2">
      <c r="A47" s="252"/>
      <c r="B47" s="10"/>
      <c r="C47" s="5"/>
      <c r="D47" s="10"/>
      <c r="E47" s="10"/>
      <c r="F47" s="5"/>
      <c r="G47" s="22"/>
      <c r="H47" s="417"/>
      <c r="I47" s="421"/>
      <c r="J47" s="418"/>
      <c r="K47" s="418"/>
      <c r="L47" s="418"/>
      <c r="M47" s="418"/>
      <c r="N47" s="417"/>
      <c r="O47" s="5"/>
      <c r="P47" s="5"/>
      <c r="Q47" s="5"/>
      <c r="R47" s="5"/>
      <c r="S47" s="5"/>
      <c r="T47" s="5"/>
      <c r="U47" s="5"/>
      <c r="V47" s="5"/>
      <c r="W47" s="5"/>
    </row>
    <row r="48" spans="1:27" ht="12.75" customHeight="1" x14ac:dyDescent="0.2">
      <c r="A48" s="344" t="s">
        <v>320</v>
      </c>
      <c r="B48" s="162" t="s">
        <v>61</v>
      </c>
      <c r="C48" s="5"/>
      <c r="D48" s="69">
        <v>10</v>
      </c>
      <c r="E48" s="10"/>
      <c r="F48" s="5"/>
      <c r="G48" s="22" t="s">
        <v>320</v>
      </c>
      <c r="H48" s="417">
        <f>'Calculation sheet'!E501/mW_mA_sel_cvdd</f>
        <v>38.095332142050637</v>
      </c>
      <c r="I48" s="421">
        <f>'Calculation sheet'!F501/mW_mA_sel_cvdd1</f>
        <v>0</v>
      </c>
      <c r="J48" s="422" t="s">
        <v>32</v>
      </c>
      <c r="K48" s="422" t="s">
        <v>32</v>
      </c>
      <c r="L48" s="422" t="s">
        <v>32</v>
      </c>
      <c r="M48" s="418" t="s">
        <v>32</v>
      </c>
      <c r="N48" s="417">
        <f t="shared" ref="N48:N53" si="2">SUM(H48:I48)</f>
        <v>38.095332142050637</v>
      </c>
      <c r="O48" s="6"/>
      <c r="P48" s="6"/>
      <c r="Q48" s="6"/>
      <c r="R48" s="5"/>
      <c r="S48" s="5"/>
      <c r="T48" s="5"/>
      <c r="U48" s="5"/>
      <c r="V48" s="5"/>
      <c r="W48" s="5"/>
      <c r="Y48" s="371" t="s">
        <v>486</v>
      </c>
      <c r="Z48" s="127">
        <f>FFTC_Idle_tot_cvdd</f>
        <v>67.881623462040352</v>
      </c>
      <c r="AA48" s="127">
        <f>FFTC_idle_tot_cvdd1</f>
        <v>0</v>
      </c>
    </row>
    <row r="49" spans="1:27" ht="12.75" customHeight="1" x14ac:dyDescent="0.2">
      <c r="A49" s="344" t="s">
        <v>321</v>
      </c>
      <c r="B49" s="162" t="s">
        <v>61</v>
      </c>
      <c r="C49" s="6"/>
      <c r="D49" s="69">
        <v>10</v>
      </c>
      <c r="E49" s="10"/>
      <c r="F49" s="6"/>
      <c r="G49" s="22" t="s">
        <v>321</v>
      </c>
      <c r="H49" s="417">
        <f>'Calculation sheet'!E502/mW_mA_sel_cvdd</f>
        <v>38.095332142050637</v>
      </c>
      <c r="I49" s="421">
        <f>'Calculation sheet'!F502/mW_mA_sel_cvdd1</f>
        <v>0</v>
      </c>
      <c r="J49" s="422" t="s">
        <v>32</v>
      </c>
      <c r="K49" s="422" t="s">
        <v>32</v>
      </c>
      <c r="L49" s="422" t="s">
        <v>32</v>
      </c>
      <c r="M49" s="418" t="s">
        <v>32</v>
      </c>
      <c r="N49" s="417">
        <f t="shared" si="2"/>
        <v>38.095332142050637</v>
      </c>
      <c r="O49" s="6"/>
      <c r="P49" s="6"/>
      <c r="Q49" s="6"/>
      <c r="R49" s="5"/>
      <c r="S49" s="5"/>
      <c r="T49" s="5"/>
      <c r="U49" s="5"/>
      <c r="V49" s="5"/>
      <c r="W49" s="5"/>
    </row>
    <row r="50" spans="1:27" ht="12.75" hidden="1" customHeight="1" x14ac:dyDescent="0.2">
      <c r="A50" s="344" t="s">
        <v>322</v>
      </c>
      <c r="B50" s="162" t="s">
        <v>67</v>
      </c>
      <c r="C50" s="6"/>
      <c r="D50" s="69">
        <v>0</v>
      </c>
      <c r="E50" s="10"/>
      <c r="F50" s="6"/>
      <c r="G50" s="22" t="s">
        <v>322</v>
      </c>
      <c r="H50" s="417">
        <f>'Calculation sheet'!E503/mW_mA_sel_cvdd</f>
        <v>0</v>
      </c>
      <c r="I50" s="421">
        <f>'Calculation sheet'!F503/mW_mA_sel_cvdd1</f>
        <v>0</v>
      </c>
      <c r="J50" s="422" t="s">
        <v>32</v>
      </c>
      <c r="K50" s="422" t="s">
        <v>32</v>
      </c>
      <c r="L50" s="422" t="s">
        <v>32</v>
      </c>
      <c r="M50" s="418" t="s">
        <v>32</v>
      </c>
      <c r="N50" s="417">
        <f t="shared" si="2"/>
        <v>0</v>
      </c>
      <c r="O50" s="6"/>
      <c r="P50" s="6"/>
      <c r="Q50" s="6"/>
      <c r="R50" s="5"/>
      <c r="S50" s="5"/>
      <c r="T50" s="5"/>
      <c r="U50" s="5"/>
      <c r="V50" s="5"/>
      <c r="W50" s="5"/>
      <c r="Y50" s="127" t="s">
        <v>322</v>
      </c>
    </row>
    <row r="51" spans="1:27" ht="12.75" hidden="1" customHeight="1" x14ac:dyDescent="0.2">
      <c r="A51" s="344" t="s">
        <v>323</v>
      </c>
      <c r="B51" s="162" t="s">
        <v>67</v>
      </c>
      <c r="C51" s="6"/>
      <c r="D51" s="69">
        <v>0</v>
      </c>
      <c r="E51" s="10"/>
      <c r="F51" s="6"/>
      <c r="G51" s="22" t="s">
        <v>323</v>
      </c>
      <c r="H51" s="417">
        <f>'Calculation sheet'!E504/mW_mA_sel_cvdd</f>
        <v>0</v>
      </c>
      <c r="I51" s="421">
        <f>'Calculation sheet'!F504/mW_mA_sel_cvdd1</f>
        <v>0</v>
      </c>
      <c r="J51" s="422" t="s">
        <v>32</v>
      </c>
      <c r="K51" s="422" t="s">
        <v>32</v>
      </c>
      <c r="L51" s="422" t="s">
        <v>32</v>
      </c>
      <c r="M51" s="418" t="s">
        <v>32</v>
      </c>
      <c r="N51" s="417">
        <f t="shared" si="2"/>
        <v>0</v>
      </c>
      <c r="O51" s="6"/>
      <c r="P51" s="6"/>
      <c r="Q51" s="6"/>
      <c r="R51" s="5"/>
      <c r="S51" s="5"/>
      <c r="T51" s="5"/>
      <c r="U51" s="5"/>
      <c r="V51" s="5"/>
      <c r="W51" s="5"/>
      <c r="Y51" s="127" t="s">
        <v>323</v>
      </c>
    </row>
    <row r="52" spans="1:27" ht="12.75" hidden="1" customHeight="1" x14ac:dyDescent="0.2">
      <c r="A52" s="344" t="s">
        <v>324</v>
      </c>
      <c r="B52" s="162" t="s">
        <v>67</v>
      </c>
      <c r="C52" s="6"/>
      <c r="D52" s="69">
        <v>0</v>
      </c>
      <c r="E52" s="10"/>
      <c r="F52" s="6"/>
      <c r="G52" s="22" t="s">
        <v>324</v>
      </c>
      <c r="H52" s="417">
        <f>'Calculation sheet'!E505/mW_mA_sel_cvdd</f>
        <v>0</v>
      </c>
      <c r="I52" s="421">
        <f>'Calculation sheet'!F505/mW_mA_sel_cvdd1</f>
        <v>0</v>
      </c>
      <c r="J52" s="422" t="s">
        <v>32</v>
      </c>
      <c r="K52" s="422" t="s">
        <v>32</v>
      </c>
      <c r="L52" s="422" t="s">
        <v>32</v>
      </c>
      <c r="M52" s="418" t="s">
        <v>32</v>
      </c>
      <c r="N52" s="417">
        <f t="shared" si="2"/>
        <v>0</v>
      </c>
      <c r="O52" s="6"/>
      <c r="P52" s="6"/>
      <c r="Q52" s="6"/>
      <c r="R52" s="5"/>
      <c r="S52" s="5"/>
      <c r="T52" s="5"/>
      <c r="U52" s="5"/>
      <c r="V52" s="5"/>
      <c r="W52" s="5"/>
      <c r="Y52" s="127" t="s">
        <v>324</v>
      </c>
    </row>
    <row r="53" spans="1:27" ht="12.75" hidden="1" customHeight="1" x14ac:dyDescent="0.2">
      <c r="A53" s="344" t="s">
        <v>325</v>
      </c>
      <c r="B53" s="162" t="s">
        <v>67</v>
      </c>
      <c r="C53" s="6"/>
      <c r="D53" s="69">
        <v>0</v>
      </c>
      <c r="E53" s="10"/>
      <c r="F53" s="6"/>
      <c r="G53" s="22" t="s">
        <v>325</v>
      </c>
      <c r="H53" s="417">
        <f>'Calculation sheet'!E506/mW_mA_sel_cvdd</f>
        <v>0</v>
      </c>
      <c r="I53" s="421">
        <f>'Calculation sheet'!F506/mW_mA_sel_cvdd1</f>
        <v>0</v>
      </c>
      <c r="J53" s="422" t="s">
        <v>32</v>
      </c>
      <c r="K53" s="422" t="s">
        <v>32</v>
      </c>
      <c r="L53" s="422" t="s">
        <v>32</v>
      </c>
      <c r="M53" s="418" t="s">
        <v>32</v>
      </c>
      <c r="N53" s="417">
        <f t="shared" si="2"/>
        <v>0</v>
      </c>
      <c r="O53" s="6"/>
      <c r="P53" s="6"/>
      <c r="Q53" s="6"/>
      <c r="R53" s="6"/>
      <c r="S53" s="6"/>
      <c r="T53" s="6"/>
      <c r="U53" s="6"/>
      <c r="V53" s="6"/>
      <c r="W53" s="6"/>
      <c r="Y53" s="127" t="s">
        <v>325</v>
      </c>
    </row>
    <row r="54" spans="1:27" ht="12.75" customHeight="1" x14ac:dyDescent="0.2">
      <c r="A54" s="344"/>
      <c r="B54" s="10"/>
      <c r="C54" s="6"/>
      <c r="D54" s="10"/>
      <c r="E54" s="10"/>
      <c r="F54" s="6"/>
      <c r="G54" s="22"/>
      <c r="H54" s="417"/>
      <c r="I54" s="423"/>
      <c r="J54" s="422"/>
      <c r="K54" s="422"/>
      <c r="L54" s="422"/>
      <c r="M54" s="418"/>
      <c r="N54" s="417"/>
      <c r="O54" s="6"/>
      <c r="P54" s="6"/>
      <c r="Q54" s="6"/>
      <c r="R54" s="6"/>
      <c r="S54" s="6"/>
      <c r="T54" s="6"/>
      <c r="U54" s="6"/>
      <c r="V54" s="6"/>
      <c r="W54" s="6"/>
    </row>
    <row r="55" spans="1:27" x14ac:dyDescent="0.2">
      <c r="A55" s="252" t="s">
        <v>101</v>
      </c>
      <c r="B55" s="372" t="s">
        <v>67</v>
      </c>
      <c r="C55" s="5"/>
      <c r="D55" s="69">
        <v>0</v>
      </c>
      <c r="E55" s="6"/>
      <c r="F55" s="5"/>
      <c r="G55" s="22" t="s">
        <v>101</v>
      </c>
      <c r="H55" s="417">
        <f>'Calculation sheet'!E570/mW_mA_sel_cvdd</f>
        <v>0</v>
      </c>
      <c r="I55" s="421">
        <f>'Calculation sheet'!F570/mW_mA_sel_cvdd1</f>
        <v>0</v>
      </c>
      <c r="J55" s="418" t="s">
        <v>32</v>
      </c>
      <c r="K55" s="418" t="s">
        <v>32</v>
      </c>
      <c r="L55" s="418" t="s">
        <v>32</v>
      </c>
      <c r="M55" s="418" t="s">
        <v>32</v>
      </c>
      <c r="N55" s="417">
        <f>SUM(H55:I55)</f>
        <v>0</v>
      </c>
      <c r="O55" s="6"/>
      <c r="P55" s="6"/>
      <c r="Q55" s="6"/>
      <c r="R55" s="6"/>
      <c r="S55" s="6"/>
      <c r="T55" s="6"/>
      <c r="U55" s="6"/>
      <c r="V55" s="10"/>
      <c r="W55" s="10"/>
      <c r="Y55" s="127" t="s">
        <v>101</v>
      </c>
      <c r="Z55" s="127">
        <f>TAC_total_idle_cvdd</f>
        <v>0</v>
      </c>
      <c r="AA55" s="127">
        <f>TAC_total_idle_cvdd1</f>
        <v>0</v>
      </c>
    </row>
    <row r="56" spans="1:27" x14ac:dyDescent="0.2">
      <c r="A56" s="345" t="s">
        <v>186</v>
      </c>
      <c r="B56" s="404" t="s">
        <v>67</v>
      </c>
      <c r="C56" s="4"/>
      <c r="D56" s="69">
        <v>0</v>
      </c>
      <c r="E56" s="4"/>
      <c r="F56" s="4"/>
      <c r="G56" s="22" t="s">
        <v>342</v>
      </c>
      <c r="H56" s="417">
        <f>'Calculation sheet'!E551/mW_mA_sel_cvdd</f>
        <v>0</v>
      </c>
      <c r="I56" s="421">
        <f>'Calculation sheet'!F551/mW_mA_sel_cvdd1</f>
        <v>0</v>
      </c>
      <c r="J56" s="418" t="s">
        <v>32</v>
      </c>
      <c r="K56" s="418" t="s">
        <v>32</v>
      </c>
      <c r="L56" s="418" t="s">
        <v>32</v>
      </c>
      <c r="M56" s="418" t="s">
        <v>32</v>
      </c>
      <c r="N56" s="417">
        <f>SUM(H56:I56)</f>
        <v>0</v>
      </c>
      <c r="O56" s="6"/>
      <c r="P56" s="6"/>
      <c r="Q56" s="6"/>
      <c r="R56" s="5"/>
      <c r="S56" s="5"/>
      <c r="T56" s="5"/>
      <c r="U56" s="5"/>
      <c r="V56" s="9"/>
      <c r="W56" s="9"/>
      <c r="Y56" s="127" t="s">
        <v>342</v>
      </c>
      <c r="Z56" s="127">
        <f>RAC_clock_cvdd</f>
        <v>0</v>
      </c>
      <c r="AA56" s="127">
        <f>RAC_clock_cvdd1</f>
        <v>0</v>
      </c>
    </row>
    <row r="57" spans="1:27" hidden="1" x14ac:dyDescent="0.2">
      <c r="A57" s="345" t="s">
        <v>343</v>
      </c>
      <c r="B57" s="352" t="s">
        <v>67</v>
      </c>
      <c r="C57" s="4"/>
      <c r="D57" s="69">
        <v>0</v>
      </c>
      <c r="E57" s="4"/>
      <c r="F57" s="4"/>
      <c r="G57" s="22" t="s">
        <v>343</v>
      </c>
      <c r="H57" s="417">
        <f>'Calculation sheet'!E552/mW_mA_sel_cvdd</f>
        <v>0</v>
      </c>
      <c r="I57" s="421">
        <f>'Calculation sheet'!F552/mW_mA_sel_cvdd1</f>
        <v>0</v>
      </c>
      <c r="J57" s="418" t="s">
        <v>32</v>
      </c>
      <c r="K57" s="418" t="s">
        <v>32</v>
      </c>
      <c r="L57" s="418" t="s">
        <v>32</v>
      </c>
      <c r="M57" s="418" t="s">
        <v>32</v>
      </c>
      <c r="N57" s="417">
        <f>SUM(H57:I57)</f>
        <v>0</v>
      </c>
      <c r="O57" s="6"/>
      <c r="P57" s="6"/>
      <c r="Q57" s="6"/>
      <c r="R57" s="5"/>
      <c r="S57" s="5"/>
      <c r="T57" s="5"/>
      <c r="U57" s="5"/>
      <c r="V57" s="9"/>
      <c r="W57" s="9"/>
      <c r="Y57" s="127" t="s">
        <v>343</v>
      </c>
    </row>
    <row r="58" spans="1:27" hidden="1" x14ac:dyDescent="0.2">
      <c r="A58" s="345" t="s">
        <v>344</v>
      </c>
      <c r="B58" s="461" t="s">
        <v>67</v>
      </c>
      <c r="C58" s="4"/>
      <c r="D58" s="69">
        <v>0</v>
      </c>
      <c r="E58" s="4"/>
      <c r="F58" s="4"/>
      <c r="G58" s="22" t="s">
        <v>344</v>
      </c>
      <c r="H58" s="417">
        <f>'Calculation sheet'!E553/mW_mA_sel_cvdd</f>
        <v>0</v>
      </c>
      <c r="I58" s="421">
        <f>'Calculation sheet'!F553/mW_mA_sel_cvdd1</f>
        <v>0</v>
      </c>
      <c r="J58" s="418" t="s">
        <v>32</v>
      </c>
      <c r="K58" s="418" t="s">
        <v>32</v>
      </c>
      <c r="L58" s="418" t="s">
        <v>32</v>
      </c>
      <c r="M58" s="418" t="s">
        <v>32</v>
      </c>
      <c r="N58" s="417">
        <f>SUM(H58:I58)</f>
        <v>0</v>
      </c>
      <c r="O58" s="6"/>
      <c r="P58" s="6"/>
      <c r="Q58" s="6"/>
      <c r="R58" s="5"/>
      <c r="S58" s="5"/>
      <c r="T58" s="5"/>
      <c r="U58" s="5"/>
      <c r="V58" s="9"/>
      <c r="W58" s="9"/>
      <c r="Y58" s="127" t="s">
        <v>344</v>
      </c>
    </row>
    <row r="59" spans="1:27" hidden="1" x14ac:dyDescent="0.2">
      <c r="A59" s="345" t="s">
        <v>345</v>
      </c>
      <c r="B59" s="462"/>
      <c r="C59" s="4"/>
      <c r="D59" s="69">
        <v>0</v>
      </c>
      <c r="E59" s="4"/>
      <c r="F59" s="4"/>
      <c r="G59" s="22" t="s">
        <v>345</v>
      </c>
      <c r="H59" s="417">
        <f>'Calculation sheet'!E554/mW_mA_sel_cvdd</f>
        <v>0</v>
      </c>
      <c r="I59" s="421">
        <f>'Calculation sheet'!F554/mW_mA_sel_cvdd1</f>
        <v>0</v>
      </c>
      <c r="J59" s="418" t="s">
        <v>32</v>
      </c>
      <c r="K59" s="418" t="s">
        <v>32</v>
      </c>
      <c r="L59" s="418" t="s">
        <v>32</v>
      </c>
      <c r="M59" s="418" t="s">
        <v>32</v>
      </c>
      <c r="N59" s="417">
        <f>SUM(H59:I59)</f>
        <v>0</v>
      </c>
      <c r="O59" s="5"/>
      <c r="P59" s="5"/>
      <c r="Q59" s="5"/>
      <c r="R59" s="5"/>
      <c r="S59" s="5"/>
      <c r="T59" s="5"/>
      <c r="U59" s="5"/>
      <c r="V59" s="9"/>
      <c r="W59" s="9"/>
      <c r="Y59" s="127" t="s">
        <v>345</v>
      </c>
    </row>
    <row r="60" spans="1:27" ht="12.75" customHeight="1" x14ac:dyDescent="0.2">
      <c r="A60" s="345"/>
      <c r="B60" s="10"/>
      <c r="C60" s="4"/>
      <c r="D60" s="10"/>
      <c r="E60" s="4"/>
      <c r="F60" s="4"/>
      <c r="G60" s="22"/>
      <c r="H60" s="417"/>
      <c r="I60" s="421"/>
      <c r="J60" s="418"/>
      <c r="K60" s="418"/>
      <c r="L60" s="418"/>
      <c r="M60" s="418"/>
      <c r="N60" s="417"/>
      <c r="O60" s="5"/>
      <c r="P60" s="5"/>
      <c r="Q60" s="5"/>
      <c r="R60" s="5"/>
      <c r="S60" s="5"/>
      <c r="T60" s="5"/>
      <c r="U60" s="5"/>
      <c r="V60" s="9"/>
      <c r="W60" s="9"/>
    </row>
    <row r="61" spans="1:27" x14ac:dyDescent="0.2">
      <c r="A61" s="252" t="s">
        <v>306</v>
      </c>
      <c r="B61" s="318" t="s">
        <v>61</v>
      </c>
      <c r="C61" s="4"/>
      <c r="D61" s="69">
        <v>25</v>
      </c>
      <c r="E61" s="4"/>
      <c r="F61" s="4"/>
      <c r="G61" s="399" t="s">
        <v>306</v>
      </c>
      <c r="H61" s="424">
        <f>'Calculation sheet'!E439/mW_mA_sel_cvdd</f>
        <v>111.7202499</v>
      </c>
      <c r="I61" s="425">
        <f>'Calculation sheet'!F439/mW_mA_sel_cvdd1</f>
        <v>10.500000000000002</v>
      </c>
      <c r="J61" s="424" t="s">
        <v>32</v>
      </c>
      <c r="K61" s="424" t="s">
        <v>32</v>
      </c>
      <c r="L61" s="418" t="s">
        <v>32</v>
      </c>
      <c r="M61" s="418" t="s">
        <v>32</v>
      </c>
      <c r="N61" s="424">
        <f>SUM(H61:K61)</f>
        <v>122.2202499</v>
      </c>
      <c r="O61" s="5"/>
      <c r="P61" s="5"/>
      <c r="Q61" s="5"/>
      <c r="R61" s="5"/>
      <c r="S61" s="5"/>
      <c r="T61" s="5"/>
      <c r="U61" s="5"/>
      <c r="V61" s="6"/>
      <c r="W61" s="6"/>
      <c r="Y61" s="371" t="s">
        <v>487</v>
      </c>
      <c r="Z61" s="127">
        <f>tcp_idle_total_cvdd</f>
        <v>240.8</v>
      </c>
      <c r="AA61" s="127">
        <f>tcp_idle_total_cvdd1</f>
        <v>0</v>
      </c>
    </row>
    <row r="62" spans="1:27" ht="12" customHeight="1" x14ac:dyDescent="0.2">
      <c r="A62" s="252" t="s">
        <v>307</v>
      </c>
      <c r="B62" s="69" t="s">
        <v>61</v>
      </c>
      <c r="C62" s="4"/>
      <c r="D62" s="69">
        <v>25</v>
      </c>
      <c r="E62" s="4"/>
      <c r="F62" s="4"/>
      <c r="G62" s="398" t="s">
        <v>307</v>
      </c>
      <c r="H62" s="417">
        <f>'Calculation sheet'!E440/mW_mA_sel_cvdd</f>
        <v>111.7202499</v>
      </c>
      <c r="I62" s="417">
        <f>'Calculation sheet'!F440/mW_mA_sel_cvdd1</f>
        <v>10.500000000000002</v>
      </c>
      <c r="J62" s="417" t="s">
        <v>32</v>
      </c>
      <c r="K62" s="417" t="s">
        <v>32</v>
      </c>
      <c r="L62" s="418" t="s">
        <v>32</v>
      </c>
      <c r="M62" s="418" t="s">
        <v>32</v>
      </c>
      <c r="N62" s="417">
        <f>SUM(H62:K62)</f>
        <v>122.2202499</v>
      </c>
      <c r="O62" s="5"/>
      <c r="P62" s="5"/>
      <c r="Q62" s="5"/>
      <c r="R62" s="5"/>
      <c r="S62" s="5"/>
      <c r="T62" s="5"/>
      <c r="U62" s="5"/>
      <c r="V62" s="6"/>
      <c r="W62" s="6"/>
    </row>
    <row r="63" spans="1:27" ht="12" hidden="1" customHeight="1" x14ac:dyDescent="0.2">
      <c r="A63" s="252" t="s">
        <v>308</v>
      </c>
      <c r="B63" s="69" t="s">
        <v>67</v>
      </c>
      <c r="C63" s="4"/>
      <c r="D63" s="69">
        <v>0</v>
      </c>
      <c r="E63" s="4"/>
      <c r="F63" s="4"/>
      <c r="G63" s="399" t="s">
        <v>308</v>
      </c>
      <c r="H63" s="424">
        <f>'Calculation sheet'!E441/mW_mA_sel_cvdd</f>
        <v>0</v>
      </c>
      <c r="I63" s="425">
        <f>'Calculation sheet'!F441/mW_mA_sel_cvdd1</f>
        <v>0</v>
      </c>
      <c r="J63" s="424" t="s">
        <v>32</v>
      </c>
      <c r="K63" s="424" t="s">
        <v>32</v>
      </c>
      <c r="L63" s="418" t="s">
        <v>32</v>
      </c>
      <c r="M63" s="418" t="s">
        <v>32</v>
      </c>
      <c r="N63" s="424">
        <f>SUM(H63:K63)</f>
        <v>0</v>
      </c>
      <c r="O63" s="5"/>
      <c r="P63" s="5"/>
      <c r="Q63" s="5"/>
      <c r="R63" s="5"/>
      <c r="S63" s="5"/>
      <c r="T63" s="5"/>
      <c r="U63" s="5"/>
      <c r="V63" s="5"/>
      <c r="W63" s="5"/>
      <c r="Y63" s="127" t="s">
        <v>308</v>
      </c>
    </row>
    <row r="64" spans="1:27" ht="12" hidden="1" customHeight="1" x14ac:dyDescent="0.2">
      <c r="A64" s="252" t="s">
        <v>309</v>
      </c>
      <c r="B64" s="69" t="s">
        <v>67</v>
      </c>
      <c r="C64" s="4"/>
      <c r="D64" s="69">
        <v>0</v>
      </c>
      <c r="E64" s="4"/>
      <c r="F64" s="4"/>
      <c r="G64" s="399" t="s">
        <v>309</v>
      </c>
      <c r="H64" s="424">
        <f>'Calculation sheet'!E442/mW_mA_sel_cvdd</f>
        <v>0</v>
      </c>
      <c r="I64" s="425">
        <f>'Calculation sheet'!F442/mW_mA_sel_cvdd1</f>
        <v>0</v>
      </c>
      <c r="J64" s="424" t="s">
        <v>32</v>
      </c>
      <c r="K64" s="424" t="s">
        <v>32</v>
      </c>
      <c r="L64" s="418" t="s">
        <v>32</v>
      </c>
      <c r="M64" s="418" t="s">
        <v>32</v>
      </c>
      <c r="N64" s="424">
        <f>SUM(H64:K64)</f>
        <v>0</v>
      </c>
      <c r="O64" s="5"/>
      <c r="P64" s="5"/>
      <c r="Q64" s="5"/>
      <c r="R64" s="5"/>
      <c r="S64" s="5"/>
      <c r="T64" s="5"/>
      <c r="U64" s="5"/>
      <c r="V64" s="5"/>
      <c r="W64" s="5"/>
      <c r="Y64" s="127" t="s">
        <v>309</v>
      </c>
    </row>
    <row r="65" spans="1:27" ht="12" customHeight="1" x14ac:dyDescent="0.2">
      <c r="A65" s="252"/>
      <c r="B65" s="10"/>
      <c r="C65" s="4"/>
      <c r="D65" s="10"/>
      <c r="E65" s="4"/>
      <c r="F65" s="4"/>
      <c r="G65" s="399"/>
      <c r="H65" s="424"/>
      <c r="I65" s="425"/>
      <c r="J65" s="424"/>
      <c r="K65" s="424"/>
      <c r="L65" s="418"/>
      <c r="M65" s="418"/>
      <c r="N65" s="424"/>
      <c r="O65" s="5"/>
      <c r="P65" s="5"/>
      <c r="Q65" s="5"/>
      <c r="R65" s="5"/>
      <c r="S65" s="5"/>
      <c r="T65" s="5"/>
      <c r="U65" s="5"/>
      <c r="V65" s="5"/>
      <c r="W65" s="5"/>
    </row>
    <row r="66" spans="1:27" x14ac:dyDescent="0.2">
      <c r="A66" s="252" t="s">
        <v>276</v>
      </c>
      <c r="B66" s="318" t="s">
        <v>61</v>
      </c>
      <c r="C66" s="4"/>
      <c r="D66" s="69">
        <v>0</v>
      </c>
      <c r="E66" s="4"/>
      <c r="F66" s="4"/>
      <c r="G66" s="22" t="s">
        <v>276</v>
      </c>
      <c r="H66" s="417">
        <f>'Calculation sheet'!E413/mW_mA_sel_cvdd</f>
        <v>0</v>
      </c>
      <c r="I66" s="421">
        <f>'Calculation sheet'!F413/mW_mA_sel_cvdd1</f>
        <v>0</v>
      </c>
      <c r="J66" s="417" t="s">
        <v>32</v>
      </c>
      <c r="K66" s="417" t="s">
        <v>32</v>
      </c>
      <c r="L66" s="418" t="s">
        <v>32</v>
      </c>
      <c r="M66" s="418" t="s">
        <v>32</v>
      </c>
      <c r="N66" s="417">
        <f>SUM(H66:K66)</f>
        <v>0</v>
      </c>
      <c r="O66" s="5"/>
      <c r="P66" s="5"/>
      <c r="Q66" s="5"/>
      <c r="R66" s="5"/>
      <c r="S66" s="5"/>
      <c r="T66" s="5"/>
      <c r="U66" s="5"/>
      <c r="V66" s="6"/>
      <c r="W66" s="6"/>
      <c r="Y66" s="371" t="s">
        <v>488</v>
      </c>
      <c r="Z66" s="127">
        <f>vcp2_idle_total_cvdd</f>
        <v>12</v>
      </c>
      <c r="AA66" s="127">
        <f>vcp2_idle_total_cvdd1</f>
        <v>36.5</v>
      </c>
    </row>
    <row r="67" spans="1:27" x14ac:dyDescent="0.2">
      <c r="A67" s="252" t="s">
        <v>277</v>
      </c>
      <c r="B67" s="69" t="s">
        <v>67</v>
      </c>
      <c r="C67" s="4"/>
      <c r="D67" s="69">
        <v>0</v>
      </c>
      <c r="E67" s="4"/>
      <c r="F67" s="4"/>
      <c r="G67" s="22" t="s">
        <v>277</v>
      </c>
      <c r="H67" s="417">
        <f>'Calculation sheet'!E414/mW_mA_sel_cvdd</f>
        <v>0</v>
      </c>
      <c r="I67" s="421">
        <f>'Calculation sheet'!F414/mW_mA_sel_cvdd1</f>
        <v>0</v>
      </c>
      <c r="J67" s="417" t="s">
        <v>32</v>
      </c>
      <c r="K67" s="417" t="s">
        <v>32</v>
      </c>
      <c r="L67" s="418" t="s">
        <v>32</v>
      </c>
      <c r="M67" s="418" t="s">
        <v>32</v>
      </c>
      <c r="N67" s="417">
        <f t="shared" ref="N67:N73" si="3">SUM(H67:K67)</f>
        <v>0</v>
      </c>
      <c r="O67" s="5"/>
      <c r="P67" s="5"/>
      <c r="Q67" s="5"/>
      <c r="R67" s="5"/>
      <c r="S67" s="5"/>
      <c r="T67" s="5"/>
      <c r="U67" s="5"/>
      <c r="V67" s="6"/>
      <c r="W67" s="6"/>
    </row>
    <row r="68" spans="1:27" x14ac:dyDescent="0.2">
      <c r="A68" s="252" t="s">
        <v>278</v>
      </c>
      <c r="B68" s="69" t="s">
        <v>67</v>
      </c>
      <c r="C68" s="4"/>
      <c r="D68" s="69">
        <v>0</v>
      </c>
      <c r="E68" s="4"/>
      <c r="F68" s="4"/>
      <c r="G68" s="22" t="s">
        <v>278</v>
      </c>
      <c r="H68" s="417">
        <f>'Calculation sheet'!E415/mW_mA_sel_cvdd</f>
        <v>0</v>
      </c>
      <c r="I68" s="421">
        <f>'Calculation sheet'!F415/mW_mA_sel_cvdd1</f>
        <v>0</v>
      </c>
      <c r="J68" s="417" t="s">
        <v>32</v>
      </c>
      <c r="K68" s="417" t="s">
        <v>32</v>
      </c>
      <c r="L68" s="418" t="s">
        <v>32</v>
      </c>
      <c r="M68" s="418" t="s">
        <v>32</v>
      </c>
      <c r="N68" s="417">
        <f t="shared" si="3"/>
        <v>0</v>
      </c>
      <c r="O68" s="5"/>
      <c r="P68" s="5"/>
      <c r="Q68" s="5"/>
      <c r="R68" s="5"/>
      <c r="S68" s="5"/>
      <c r="T68" s="5"/>
      <c r="U68" s="5"/>
      <c r="V68" s="6"/>
      <c r="W68" s="6"/>
    </row>
    <row r="69" spans="1:27" x14ac:dyDescent="0.2">
      <c r="A69" s="252" t="s">
        <v>279</v>
      </c>
      <c r="B69" s="69" t="s">
        <v>67</v>
      </c>
      <c r="C69" s="4"/>
      <c r="D69" s="69">
        <v>0</v>
      </c>
      <c r="E69" s="4"/>
      <c r="F69" s="4"/>
      <c r="G69" s="22" t="s">
        <v>279</v>
      </c>
      <c r="H69" s="417">
        <f>'Calculation sheet'!E416/mW_mA_sel_cvdd</f>
        <v>0</v>
      </c>
      <c r="I69" s="421">
        <f>'Calculation sheet'!F416/mW_mA_sel_cvdd1</f>
        <v>0</v>
      </c>
      <c r="J69" s="417" t="s">
        <v>32</v>
      </c>
      <c r="K69" s="417" t="s">
        <v>32</v>
      </c>
      <c r="L69" s="418" t="s">
        <v>32</v>
      </c>
      <c r="M69" s="418" t="s">
        <v>32</v>
      </c>
      <c r="N69" s="417">
        <f t="shared" si="3"/>
        <v>0</v>
      </c>
      <c r="O69" s="5"/>
      <c r="P69" s="5"/>
      <c r="Q69" s="5"/>
      <c r="R69" s="5"/>
      <c r="S69" s="5"/>
      <c r="T69" s="5"/>
      <c r="U69" s="5"/>
      <c r="V69" s="6"/>
      <c r="W69" s="6"/>
    </row>
    <row r="70" spans="1:27" hidden="1" x14ac:dyDescent="0.2">
      <c r="A70" s="252" t="s">
        <v>280</v>
      </c>
      <c r="B70" s="318" t="s">
        <v>67</v>
      </c>
      <c r="C70" s="4"/>
      <c r="D70" s="69">
        <v>0</v>
      </c>
      <c r="E70" s="4"/>
      <c r="F70" s="4"/>
      <c r="G70" s="22" t="s">
        <v>280</v>
      </c>
      <c r="H70" s="417">
        <f>'Calculation sheet'!E417/mW_mA_sel_cvdd</f>
        <v>0</v>
      </c>
      <c r="I70" s="421">
        <f>'Calculation sheet'!F417/mW_mA_sel_cvdd1</f>
        <v>0</v>
      </c>
      <c r="J70" s="417" t="s">
        <v>32</v>
      </c>
      <c r="K70" s="417" t="s">
        <v>32</v>
      </c>
      <c r="L70" s="418" t="s">
        <v>32</v>
      </c>
      <c r="M70" s="418" t="s">
        <v>32</v>
      </c>
      <c r="N70" s="417">
        <f t="shared" si="3"/>
        <v>0</v>
      </c>
      <c r="O70" s="5"/>
      <c r="P70" s="5"/>
      <c r="Q70" s="5"/>
      <c r="R70" s="5"/>
      <c r="S70" s="5"/>
      <c r="T70" s="5"/>
      <c r="U70" s="5"/>
      <c r="V70" s="6"/>
      <c r="W70" s="6"/>
      <c r="Y70" s="127" t="s">
        <v>280</v>
      </c>
    </row>
    <row r="71" spans="1:27" hidden="1" x14ac:dyDescent="0.2">
      <c r="A71" s="252" t="s">
        <v>281</v>
      </c>
      <c r="B71" s="318" t="s">
        <v>67</v>
      </c>
      <c r="C71" s="4"/>
      <c r="D71" s="69">
        <v>0</v>
      </c>
      <c r="E71" s="4"/>
      <c r="F71" s="4"/>
      <c r="G71" s="22" t="s">
        <v>281</v>
      </c>
      <c r="H71" s="417">
        <f>'Calculation sheet'!E418/mW_mA_sel_cvdd</f>
        <v>0</v>
      </c>
      <c r="I71" s="421">
        <f>'Calculation sheet'!F418/mW_mA_sel_cvdd1</f>
        <v>0</v>
      </c>
      <c r="J71" s="417" t="s">
        <v>32</v>
      </c>
      <c r="K71" s="417" t="s">
        <v>32</v>
      </c>
      <c r="L71" s="418" t="s">
        <v>32</v>
      </c>
      <c r="M71" s="418" t="s">
        <v>32</v>
      </c>
      <c r="N71" s="417">
        <f t="shared" si="3"/>
        <v>0</v>
      </c>
      <c r="O71" s="5"/>
      <c r="P71" s="5"/>
      <c r="Q71" s="5"/>
      <c r="R71" s="5"/>
      <c r="S71" s="5"/>
      <c r="T71" s="5"/>
      <c r="U71" s="5"/>
      <c r="V71" s="6"/>
      <c r="W71" s="6"/>
      <c r="Y71" s="127" t="s">
        <v>281</v>
      </c>
    </row>
    <row r="72" spans="1:27" hidden="1" x14ac:dyDescent="0.2">
      <c r="A72" s="252" t="s">
        <v>282</v>
      </c>
      <c r="B72" s="318" t="s">
        <v>67</v>
      </c>
      <c r="C72" s="4"/>
      <c r="D72" s="69">
        <v>0</v>
      </c>
      <c r="E72" s="4"/>
      <c r="F72" s="4"/>
      <c r="G72" s="22" t="s">
        <v>282</v>
      </c>
      <c r="H72" s="417">
        <f>'Calculation sheet'!E419/mW_mA_sel_cvdd</f>
        <v>0</v>
      </c>
      <c r="I72" s="421">
        <f>'Calculation sheet'!F419/mW_mA_sel_cvdd1</f>
        <v>0</v>
      </c>
      <c r="J72" s="417" t="s">
        <v>32</v>
      </c>
      <c r="K72" s="417" t="s">
        <v>32</v>
      </c>
      <c r="L72" s="418" t="s">
        <v>32</v>
      </c>
      <c r="M72" s="418" t="s">
        <v>32</v>
      </c>
      <c r="N72" s="417">
        <f t="shared" si="3"/>
        <v>0</v>
      </c>
      <c r="O72" s="5"/>
      <c r="P72" s="5"/>
      <c r="Q72" s="5"/>
      <c r="R72" s="5"/>
      <c r="S72" s="5"/>
      <c r="T72" s="5"/>
      <c r="U72" s="5"/>
      <c r="V72" s="6"/>
      <c r="W72" s="6"/>
      <c r="Y72" s="127" t="s">
        <v>282</v>
      </c>
    </row>
    <row r="73" spans="1:27" hidden="1" x14ac:dyDescent="0.2">
      <c r="A73" s="252" t="s">
        <v>283</v>
      </c>
      <c r="B73" s="318" t="s">
        <v>67</v>
      </c>
      <c r="C73" s="4"/>
      <c r="D73" s="69">
        <v>0</v>
      </c>
      <c r="E73" s="4"/>
      <c r="F73" s="4"/>
      <c r="G73" s="22" t="s">
        <v>283</v>
      </c>
      <c r="H73" s="417">
        <f>'Calculation sheet'!E420/mW_mA_sel_cvdd</f>
        <v>0</v>
      </c>
      <c r="I73" s="421">
        <f>'Calculation sheet'!F420/mW_mA_sel_cvdd1</f>
        <v>0</v>
      </c>
      <c r="J73" s="417" t="s">
        <v>32</v>
      </c>
      <c r="K73" s="417" t="s">
        <v>32</v>
      </c>
      <c r="L73" s="418" t="s">
        <v>32</v>
      </c>
      <c r="M73" s="418" t="s">
        <v>32</v>
      </c>
      <c r="N73" s="417">
        <f t="shared" si="3"/>
        <v>0</v>
      </c>
      <c r="O73" s="5"/>
      <c r="P73" s="5"/>
      <c r="Q73" s="5"/>
      <c r="R73" s="5"/>
      <c r="S73" s="5"/>
      <c r="T73" s="5"/>
      <c r="U73" s="5"/>
      <c r="V73" s="6"/>
      <c r="W73" s="6"/>
      <c r="Y73" s="127" t="s">
        <v>283</v>
      </c>
    </row>
    <row r="74" spans="1:27" x14ac:dyDescent="0.2">
      <c r="A74" s="4"/>
      <c r="B74" s="4"/>
      <c r="C74" s="4"/>
      <c r="D74" s="4"/>
      <c r="E74" s="4"/>
      <c r="F74" s="4"/>
      <c r="G74" s="22"/>
      <c r="H74" s="417"/>
      <c r="I74" s="421"/>
      <c r="J74" s="417"/>
      <c r="K74" s="417"/>
      <c r="L74" s="417"/>
      <c r="M74" s="417"/>
      <c r="N74" s="417"/>
      <c r="O74" s="5"/>
      <c r="P74" s="5"/>
      <c r="Q74" s="5"/>
      <c r="R74" s="5"/>
      <c r="S74" s="5"/>
      <c r="T74" s="5"/>
      <c r="U74" s="5"/>
      <c r="V74" s="6"/>
      <c r="W74" s="6"/>
    </row>
    <row r="75" spans="1:27" ht="12.75" hidden="1" customHeight="1" x14ac:dyDescent="0.2">
      <c r="A75" s="252" t="s">
        <v>265</v>
      </c>
      <c r="B75" s="78" t="s">
        <v>61</v>
      </c>
      <c r="C75" s="4"/>
      <c r="D75" s="69">
        <v>100</v>
      </c>
      <c r="E75" s="68">
        <v>20</v>
      </c>
      <c r="F75" s="4"/>
      <c r="G75" s="22" t="s">
        <v>102</v>
      </c>
      <c r="H75" s="417">
        <f>'Calculation sheet'!E312/mW_mA_sel_cvdd</f>
        <v>0</v>
      </c>
      <c r="I75" s="421" t="s">
        <v>32</v>
      </c>
      <c r="J75" s="417" t="s">
        <v>32</v>
      </c>
      <c r="K75" s="417" t="s">
        <v>32</v>
      </c>
      <c r="L75" s="418" t="s">
        <v>32</v>
      </c>
      <c r="M75" s="418" t="s">
        <v>32</v>
      </c>
      <c r="N75" s="417">
        <f t="shared" ref="N75:N84" si="4">SUM(H75:K75)</f>
        <v>0</v>
      </c>
      <c r="O75" s="5"/>
      <c r="P75" s="5"/>
      <c r="Q75" s="5"/>
      <c r="R75" s="5"/>
      <c r="S75" s="5"/>
      <c r="T75" s="5"/>
      <c r="U75" s="5"/>
      <c r="V75" s="5"/>
      <c r="W75" s="5"/>
      <c r="Y75" s="127" t="s">
        <v>102</v>
      </c>
    </row>
    <row r="76" spans="1:27" ht="12" hidden="1" customHeight="1" x14ac:dyDescent="0.2">
      <c r="A76" s="252" t="s">
        <v>97</v>
      </c>
      <c r="B76" s="69" t="s">
        <v>61</v>
      </c>
      <c r="C76" s="4"/>
      <c r="D76" s="69">
        <v>1</v>
      </c>
      <c r="E76" s="346">
        <v>3</v>
      </c>
      <c r="F76" s="4"/>
      <c r="G76" s="22" t="s">
        <v>97</v>
      </c>
      <c r="H76" s="417">
        <f>'Calculation sheet'!E274/mW_mA_sel_cvdd</f>
        <v>0</v>
      </c>
      <c r="I76" s="421" t="s">
        <v>32</v>
      </c>
      <c r="J76" s="417" t="s">
        <v>32</v>
      </c>
      <c r="K76" s="418" t="s">
        <v>32</v>
      </c>
      <c r="L76" s="418" t="s">
        <v>32</v>
      </c>
      <c r="M76" s="418" t="s">
        <v>32</v>
      </c>
      <c r="N76" s="417">
        <f t="shared" si="4"/>
        <v>0</v>
      </c>
      <c r="O76" s="5"/>
      <c r="P76" s="5"/>
      <c r="Q76" s="5"/>
      <c r="R76" s="5"/>
      <c r="S76" s="5"/>
      <c r="T76" s="5"/>
      <c r="U76" s="5"/>
      <c r="V76" s="5"/>
      <c r="W76" s="5"/>
      <c r="Y76" s="127" t="s">
        <v>97</v>
      </c>
    </row>
    <row r="77" spans="1:27" ht="12" hidden="1" customHeight="1" x14ac:dyDescent="0.2">
      <c r="A77" s="252" t="s">
        <v>99</v>
      </c>
      <c r="B77" s="69" t="s">
        <v>61</v>
      </c>
      <c r="C77" s="4"/>
      <c r="D77" s="69">
        <v>1</v>
      </c>
      <c r="E77" s="346">
        <v>2</v>
      </c>
      <c r="F77" s="4"/>
      <c r="G77" s="22" t="s">
        <v>99</v>
      </c>
      <c r="H77" s="417">
        <f>UART_Act_final_cvdd/mW_mA_sel_cvdd</f>
        <v>0</v>
      </c>
      <c r="I77" s="421">
        <f>'Calculation sheet'!F298/mW_mA_sel_cvdd1</f>
        <v>0</v>
      </c>
      <c r="J77" s="417" t="s">
        <v>32</v>
      </c>
      <c r="K77" s="417" t="s">
        <v>32</v>
      </c>
      <c r="L77" s="418" t="s">
        <v>32</v>
      </c>
      <c r="M77" s="418" t="s">
        <v>32</v>
      </c>
      <c r="N77" s="417">
        <f t="shared" si="4"/>
        <v>0</v>
      </c>
      <c r="O77" s="5"/>
      <c r="P77" s="5"/>
      <c r="Q77" s="5"/>
      <c r="R77" s="5"/>
      <c r="S77" s="5"/>
      <c r="T77" s="5"/>
      <c r="U77" s="5"/>
      <c r="V77" s="5"/>
      <c r="W77" s="5"/>
      <c r="Y77" s="127" t="s">
        <v>99</v>
      </c>
    </row>
    <row r="78" spans="1:27" ht="12.75" hidden="1" customHeight="1" x14ac:dyDescent="0.2">
      <c r="A78" s="252" t="s">
        <v>104</v>
      </c>
      <c r="B78" s="78" t="s">
        <v>61</v>
      </c>
      <c r="C78" s="4"/>
      <c r="D78" s="69">
        <v>1</v>
      </c>
      <c r="E78" s="68">
        <v>3</v>
      </c>
      <c r="F78" s="4"/>
      <c r="G78" s="22" t="s">
        <v>104</v>
      </c>
      <c r="H78" s="417">
        <f>'Calculation sheet'!E324/mW_mA_sel_cvdd</f>
        <v>0</v>
      </c>
      <c r="I78" s="421" t="s">
        <v>32</v>
      </c>
      <c r="J78" s="417" t="s">
        <v>32</v>
      </c>
      <c r="K78" s="417" t="s">
        <v>32</v>
      </c>
      <c r="L78" s="418" t="s">
        <v>32</v>
      </c>
      <c r="M78" s="418" t="s">
        <v>32</v>
      </c>
      <c r="N78" s="417">
        <f t="shared" si="4"/>
        <v>0</v>
      </c>
      <c r="O78" s="5"/>
      <c r="P78" s="5"/>
      <c r="Q78" s="5"/>
      <c r="R78" s="5"/>
      <c r="S78" s="5"/>
      <c r="T78" s="5"/>
      <c r="U78" s="5"/>
      <c r="V78" s="5"/>
      <c r="W78" s="5"/>
      <c r="Y78" s="127" t="s">
        <v>104</v>
      </c>
    </row>
    <row r="79" spans="1:27" ht="12.75" customHeight="1" x14ac:dyDescent="0.2">
      <c r="A79" s="252"/>
      <c r="B79" s="259" t="s">
        <v>296</v>
      </c>
      <c r="C79" s="387" t="s">
        <v>439</v>
      </c>
      <c r="D79" s="38" t="s">
        <v>45</v>
      </c>
      <c r="E79" s="4"/>
      <c r="F79" s="4"/>
      <c r="G79" s="22"/>
      <c r="H79" s="417"/>
      <c r="I79" s="421"/>
      <c r="J79" s="417"/>
      <c r="K79" s="417"/>
      <c r="L79" s="418"/>
      <c r="M79" s="418"/>
      <c r="N79" s="417"/>
      <c r="O79" s="5"/>
      <c r="P79" s="5"/>
      <c r="Q79" s="5"/>
      <c r="R79" s="5"/>
      <c r="S79" s="5"/>
      <c r="T79" s="5"/>
      <c r="U79" s="5"/>
      <c r="V79" s="5"/>
      <c r="W79" s="5"/>
    </row>
    <row r="80" spans="1:27" ht="12" customHeight="1" x14ac:dyDescent="0.2">
      <c r="A80" s="252" t="s">
        <v>510</v>
      </c>
      <c r="B80" s="4"/>
      <c r="C80" s="69">
        <v>245</v>
      </c>
      <c r="D80" s="252"/>
      <c r="E80" s="4"/>
      <c r="F80" s="4"/>
      <c r="G80" s="22"/>
      <c r="H80" s="417"/>
      <c r="I80" s="421"/>
      <c r="J80" s="417"/>
      <c r="K80" s="417"/>
      <c r="L80" s="417"/>
      <c r="M80" s="417"/>
      <c r="N80" s="417"/>
      <c r="O80" s="5"/>
      <c r="P80" s="5"/>
      <c r="Q80" s="5"/>
      <c r="R80" s="5"/>
      <c r="S80" s="5"/>
      <c r="T80" s="5"/>
      <c r="U80" s="5"/>
      <c r="V80" s="6"/>
      <c r="W80" s="6"/>
      <c r="Y80" s="127" t="s">
        <v>421</v>
      </c>
      <c r="Z80" s="127">
        <f>DFE_totol_cvdd_idle</f>
        <v>367.5</v>
      </c>
      <c r="AA80" s="127">
        <f>DFE_totol_cvdd1_idle</f>
        <v>47.35</v>
      </c>
    </row>
    <row r="81" spans="1:27" ht="12" customHeight="1" x14ac:dyDescent="0.2">
      <c r="A81" s="400" t="s">
        <v>498</v>
      </c>
      <c r="B81" s="318" t="s">
        <v>61</v>
      </c>
      <c r="C81" s="4"/>
      <c r="D81" s="69">
        <v>28.91</v>
      </c>
      <c r="E81" s="4"/>
      <c r="F81" s="4"/>
      <c r="G81" s="22" t="s">
        <v>498</v>
      </c>
      <c r="H81" s="417">
        <f>'Calculation sheet'!E594/mW_mA_sel_cvdd</f>
        <v>97.98537632282607</v>
      </c>
      <c r="I81" s="421">
        <f>'Calculation sheet'!F594/mW_mA_sel_cvdd1</f>
        <v>6.7047743620108706</v>
      </c>
      <c r="J81" s="417" t="s">
        <v>32</v>
      </c>
      <c r="K81" s="417" t="s">
        <v>32</v>
      </c>
      <c r="L81" s="417" t="s">
        <v>32</v>
      </c>
      <c r="M81" s="417" t="s">
        <v>32</v>
      </c>
      <c r="N81" s="417">
        <f>SUM(H81:K81)</f>
        <v>104.69015068483694</v>
      </c>
      <c r="O81" s="5"/>
      <c r="P81" s="5"/>
      <c r="Q81" s="5"/>
      <c r="R81" s="5"/>
      <c r="S81" s="5"/>
      <c r="T81" s="5"/>
      <c r="U81" s="5"/>
      <c r="V81" s="6"/>
      <c r="W81" s="6"/>
    </row>
    <row r="82" spans="1:27" x14ac:dyDescent="0.2">
      <c r="A82" s="400" t="s">
        <v>499</v>
      </c>
      <c r="B82" s="318" t="s">
        <v>67</v>
      </c>
      <c r="C82" s="4"/>
      <c r="D82" s="69">
        <v>0</v>
      </c>
      <c r="E82" s="4"/>
      <c r="F82" s="4"/>
      <c r="G82" s="22" t="s">
        <v>499</v>
      </c>
      <c r="H82" s="417">
        <f>'Calculation sheet'!E595/mW_mA_sel_cvdd</f>
        <v>0</v>
      </c>
      <c r="I82" s="421">
        <f>'Calculation sheet'!F595/mW_mA_sel_cvdd1</f>
        <v>0</v>
      </c>
      <c r="J82" s="417" t="s">
        <v>32</v>
      </c>
      <c r="K82" s="417" t="s">
        <v>32</v>
      </c>
      <c r="L82" s="417" t="s">
        <v>32</v>
      </c>
      <c r="M82" s="417" t="s">
        <v>32</v>
      </c>
      <c r="N82" s="417">
        <f>SUM(H82:K82)</f>
        <v>0</v>
      </c>
      <c r="O82" s="5"/>
      <c r="P82" s="5"/>
      <c r="Q82" s="5"/>
      <c r="R82" s="5"/>
      <c r="S82" s="5"/>
      <c r="T82" s="5"/>
      <c r="U82" s="5"/>
      <c r="V82" s="6"/>
      <c r="W82" s="6"/>
    </row>
    <row r="83" spans="1:27" ht="12" customHeight="1" x14ac:dyDescent="0.2">
      <c r="A83" s="400" t="s">
        <v>500</v>
      </c>
      <c r="B83" s="318" t="s">
        <v>61</v>
      </c>
      <c r="C83" s="4"/>
      <c r="D83" s="69">
        <v>47.56</v>
      </c>
      <c r="E83" s="69">
        <v>2</v>
      </c>
      <c r="F83" s="4"/>
      <c r="G83" s="22" t="s">
        <v>500</v>
      </c>
      <c r="H83" s="417">
        <f>'Calculation sheet'!E596/mW_mA_sel_cvdd</f>
        <v>183.79787651521735</v>
      </c>
      <c r="I83" s="421">
        <f>'Calculation sheet'!F596/mW_mA_sel_cvdd1</f>
        <v>1.8266343352173913</v>
      </c>
      <c r="J83" s="417" t="s">
        <v>32</v>
      </c>
      <c r="K83" s="417" t="s">
        <v>32</v>
      </c>
      <c r="L83" s="417" t="s">
        <v>32</v>
      </c>
      <c r="M83" s="417" t="s">
        <v>32</v>
      </c>
      <c r="N83" s="417">
        <f>SUM(H83:K83)</f>
        <v>185.62451085043475</v>
      </c>
      <c r="O83" s="5"/>
      <c r="P83" s="5"/>
      <c r="Q83" s="5"/>
      <c r="R83" s="5"/>
      <c r="S83" s="5"/>
      <c r="T83" s="5"/>
      <c r="U83" s="5"/>
      <c r="V83" s="6"/>
      <c r="W83" s="6"/>
    </row>
    <row r="84" spans="1:27" ht="12" customHeight="1" x14ac:dyDescent="0.2">
      <c r="A84" s="252" t="s">
        <v>459</v>
      </c>
      <c r="B84" s="318" t="s">
        <v>61</v>
      </c>
      <c r="C84" s="4"/>
      <c r="D84" s="69">
        <v>12.3</v>
      </c>
      <c r="E84" s="38">
        <v>2</v>
      </c>
      <c r="F84" s="4"/>
      <c r="G84" s="22" t="s">
        <v>459</v>
      </c>
      <c r="H84" s="417">
        <f>'Calculation sheet'!E623/mW_mA_sel_cvdd</f>
        <v>56.352450000000012</v>
      </c>
      <c r="I84" s="426">
        <f>'Calculation sheet'!F623/mW_mA_sel_cvdd1</f>
        <v>1.8081</v>
      </c>
      <c r="J84" s="417" t="s">
        <v>32</v>
      </c>
      <c r="K84" s="417" t="s">
        <v>32</v>
      </c>
      <c r="L84" s="417" t="s">
        <v>32</v>
      </c>
      <c r="M84" s="417" t="s">
        <v>32</v>
      </c>
      <c r="N84" s="417">
        <f t="shared" si="4"/>
        <v>58.160550000000015</v>
      </c>
      <c r="O84" s="5"/>
      <c r="P84" s="5"/>
      <c r="Q84" s="5"/>
      <c r="R84" s="5"/>
      <c r="S84" s="5"/>
      <c r="T84" s="5"/>
      <c r="U84" s="5"/>
      <c r="V84" s="6"/>
      <c r="W84" s="6"/>
      <c r="Y84" s="127" t="s">
        <v>422</v>
      </c>
      <c r="Z84" s="127">
        <f>IQN_totol_cvdd_idle</f>
        <v>133</v>
      </c>
      <c r="AA84" s="127">
        <f>IQN_totol_cvdd1_idle</f>
        <v>20</v>
      </c>
    </row>
    <row r="85" spans="1:27" x14ac:dyDescent="0.2">
      <c r="A85" s="5"/>
      <c r="B85" s="5"/>
      <c r="C85" s="4"/>
      <c r="D85" s="5"/>
      <c r="E85" s="4"/>
      <c r="F85" s="5"/>
      <c r="G85" s="466"/>
      <c r="H85" s="467"/>
      <c r="I85" s="467"/>
      <c r="J85" s="467"/>
      <c r="K85" s="467"/>
      <c r="L85" s="467"/>
      <c r="M85" s="467"/>
      <c r="N85" s="468"/>
      <c r="O85" s="6"/>
      <c r="P85" s="6"/>
      <c r="Q85" s="6"/>
      <c r="R85" s="6"/>
      <c r="S85" s="6"/>
      <c r="T85" s="6"/>
      <c r="U85" s="6"/>
      <c r="V85" s="10"/>
      <c r="W85" s="10"/>
    </row>
    <row r="86" spans="1:27" ht="15" x14ac:dyDescent="0.25">
      <c r="A86" s="373" t="s">
        <v>496</v>
      </c>
      <c r="B86" s="259" t="s">
        <v>497</v>
      </c>
      <c r="C86" s="4"/>
      <c r="D86" s="5"/>
      <c r="E86" s="4"/>
      <c r="F86" s="5"/>
      <c r="G86" s="383"/>
      <c r="H86" s="234"/>
      <c r="I86" s="234"/>
      <c r="J86" s="234"/>
      <c r="K86" s="234"/>
      <c r="L86" s="234"/>
      <c r="M86" s="234"/>
      <c r="N86" s="384"/>
      <c r="O86" s="6"/>
      <c r="P86" s="6"/>
      <c r="Q86" s="6"/>
      <c r="R86" s="6"/>
      <c r="S86" s="6"/>
      <c r="T86" s="6"/>
      <c r="U86" s="6"/>
      <c r="V86" s="10"/>
      <c r="W86" s="10"/>
    </row>
    <row r="87" spans="1:27" ht="12" customHeight="1" x14ac:dyDescent="0.2">
      <c r="A87" s="252" t="s">
        <v>490</v>
      </c>
      <c r="B87" s="162" t="s">
        <v>458</v>
      </c>
      <c r="C87" s="4"/>
      <c r="D87" s="4"/>
      <c r="E87" s="4"/>
      <c r="F87" s="4"/>
      <c r="G87" s="448"/>
      <c r="H87" s="449"/>
      <c r="I87" s="449"/>
      <c r="J87" s="449"/>
      <c r="K87" s="449"/>
      <c r="L87" s="449"/>
      <c r="M87" s="449"/>
      <c r="N87" s="450"/>
      <c r="O87" s="5"/>
      <c r="P87" s="5"/>
      <c r="Q87" s="5"/>
      <c r="R87" s="5"/>
      <c r="S87" s="5"/>
      <c r="T87" s="5"/>
      <c r="U87" s="5"/>
      <c r="V87" s="5"/>
      <c r="W87" s="5"/>
    </row>
    <row r="88" spans="1:27" ht="12" customHeight="1" x14ac:dyDescent="0.2">
      <c r="A88" s="252" t="s">
        <v>491</v>
      </c>
      <c r="B88" s="387" t="s">
        <v>495</v>
      </c>
      <c r="C88" s="4"/>
      <c r="D88" s="4"/>
      <c r="E88" s="4"/>
      <c r="F88" s="4"/>
      <c r="G88" s="383"/>
      <c r="H88" s="234"/>
      <c r="I88" s="234"/>
      <c r="J88" s="234"/>
      <c r="K88" s="234"/>
      <c r="L88" s="234"/>
      <c r="M88" s="234"/>
      <c r="N88" s="384"/>
      <c r="O88" s="5"/>
      <c r="P88" s="5"/>
      <c r="Q88" s="5"/>
      <c r="R88" s="5"/>
      <c r="S88" s="5"/>
      <c r="T88" s="5"/>
      <c r="U88" s="5"/>
      <c r="V88" s="5"/>
      <c r="W88" s="5"/>
    </row>
    <row r="89" spans="1:27" ht="12" customHeight="1" x14ac:dyDescent="0.2">
      <c r="A89" s="252" t="s">
        <v>492</v>
      </c>
      <c r="B89" s="387" t="s">
        <v>494</v>
      </c>
      <c r="C89" s="4"/>
      <c r="D89" s="4"/>
      <c r="E89" s="4"/>
      <c r="F89" s="4"/>
      <c r="G89" s="383"/>
      <c r="H89" s="234"/>
      <c r="I89" s="234"/>
      <c r="J89" s="234"/>
      <c r="K89" s="234"/>
      <c r="L89" s="234"/>
      <c r="M89" s="234"/>
      <c r="N89" s="384"/>
      <c r="O89" s="5"/>
      <c r="P89" s="5"/>
      <c r="Q89" s="5"/>
      <c r="R89" s="5"/>
      <c r="S89" s="5"/>
      <c r="T89" s="5"/>
      <c r="U89" s="5"/>
      <c r="V89" s="5"/>
      <c r="W89" s="5"/>
    </row>
    <row r="90" spans="1:27" ht="12" customHeight="1" x14ac:dyDescent="0.2">
      <c r="A90" s="252" t="s">
        <v>489</v>
      </c>
      <c r="B90" s="162" t="s">
        <v>94</v>
      </c>
      <c r="C90" s="4"/>
      <c r="D90" s="4"/>
      <c r="E90" s="4"/>
      <c r="F90" s="4"/>
      <c r="G90" s="383"/>
      <c r="H90" s="234"/>
      <c r="I90" s="234"/>
      <c r="J90" s="234"/>
      <c r="K90" s="234"/>
      <c r="L90" s="234"/>
      <c r="M90" s="234"/>
      <c r="N90" s="384"/>
      <c r="O90" s="5"/>
      <c r="P90" s="5"/>
      <c r="Q90" s="5"/>
      <c r="R90" s="5"/>
      <c r="S90" s="5"/>
      <c r="T90" s="5"/>
      <c r="U90" s="5"/>
      <c r="V90" s="5"/>
      <c r="W90" s="5"/>
    </row>
    <row r="91" spans="1:27" ht="12" customHeight="1" x14ac:dyDescent="0.2">
      <c r="A91" s="4"/>
      <c r="B91" s="4"/>
      <c r="C91" s="4"/>
      <c r="D91" s="4"/>
      <c r="E91" s="4"/>
      <c r="F91" s="4"/>
      <c r="G91" s="383"/>
      <c r="H91" s="234"/>
      <c r="I91" s="234"/>
      <c r="J91" s="234"/>
      <c r="K91" s="234"/>
      <c r="L91" s="234"/>
      <c r="M91" s="234"/>
      <c r="N91" s="384"/>
      <c r="O91" s="5"/>
      <c r="P91" s="5"/>
      <c r="Q91" s="5"/>
      <c r="R91" s="5"/>
      <c r="S91" s="5"/>
      <c r="T91" s="5"/>
      <c r="U91" s="5"/>
      <c r="V91" s="5"/>
      <c r="W91" s="5"/>
    </row>
    <row r="92" spans="1:27" ht="12" customHeight="1" x14ac:dyDescent="0.2">
      <c r="A92" s="4"/>
      <c r="B92" s="4"/>
      <c r="C92" s="4"/>
      <c r="D92" s="4"/>
      <c r="E92" s="4"/>
      <c r="F92" s="4"/>
      <c r="G92" s="383"/>
      <c r="H92" s="234"/>
      <c r="I92" s="234"/>
      <c r="J92" s="234"/>
      <c r="K92" s="234"/>
      <c r="L92" s="234"/>
      <c r="M92" s="234"/>
      <c r="N92" s="384"/>
      <c r="O92" s="5"/>
      <c r="P92" s="5"/>
      <c r="Q92" s="5"/>
      <c r="R92" s="5"/>
      <c r="S92" s="5"/>
      <c r="T92" s="5"/>
      <c r="U92" s="5"/>
      <c r="V92" s="5"/>
      <c r="W92" s="5"/>
    </row>
    <row r="93" spans="1:27" ht="12" customHeight="1" x14ac:dyDescent="0.2">
      <c r="A93" s="4"/>
      <c r="B93" s="4"/>
      <c r="C93" s="4"/>
      <c r="D93" s="4"/>
      <c r="E93" s="4"/>
      <c r="F93" s="4"/>
      <c r="G93" s="383"/>
      <c r="H93" s="234"/>
      <c r="I93" s="234"/>
      <c r="J93" s="234"/>
      <c r="K93" s="234"/>
      <c r="L93" s="234"/>
      <c r="M93" s="234"/>
      <c r="N93" s="384"/>
      <c r="O93" s="5"/>
      <c r="P93" s="5"/>
      <c r="Q93" s="5"/>
      <c r="R93" s="5"/>
      <c r="S93" s="5"/>
      <c r="T93" s="5"/>
      <c r="U93" s="5"/>
      <c r="V93" s="5"/>
      <c r="W93" s="5"/>
    </row>
    <row r="94" spans="1:27" ht="12" customHeight="1" x14ac:dyDescent="0.2">
      <c r="A94" s="4"/>
      <c r="B94" s="4"/>
      <c r="C94" s="4"/>
      <c r="D94" s="4"/>
      <c r="E94" s="4"/>
      <c r="F94" s="4"/>
      <c r="G94" s="281"/>
      <c r="H94" s="385"/>
      <c r="I94" s="385"/>
      <c r="J94" s="385"/>
      <c r="K94" s="385"/>
      <c r="L94" s="385"/>
      <c r="M94" s="385"/>
      <c r="N94" s="386"/>
      <c r="O94" s="5"/>
      <c r="P94" s="5"/>
      <c r="Q94" s="5"/>
      <c r="R94" s="5"/>
      <c r="S94" s="5"/>
      <c r="T94" s="5"/>
      <c r="U94" s="5"/>
      <c r="V94" s="5"/>
      <c r="W94" s="5"/>
    </row>
    <row r="95" spans="1:27" ht="12" customHeight="1" x14ac:dyDescent="0.2">
      <c r="A95" s="4"/>
      <c r="B95" s="4"/>
      <c r="C95" s="4"/>
      <c r="D95" s="4"/>
      <c r="E95" s="4"/>
      <c r="F95" s="4"/>
      <c r="G95" s="451" t="s">
        <v>133</v>
      </c>
      <c r="H95" s="452"/>
      <c r="I95" s="452"/>
      <c r="J95" s="452"/>
      <c r="K95" s="452"/>
      <c r="L95" s="452"/>
      <c r="M95" s="452"/>
      <c r="N95" s="453"/>
      <c r="O95" s="5"/>
      <c r="P95" s="5"/>
      <c r="Q95" s="5"/>
      <c r="R95" s="5"/>
      <c r="S95" s="5"/>
      <c r="T95" s="5"/>
      <c r="U95" s="5"/>
      <c r="V95" s="5"/>
      <c r="W95" s="5"/>
    </row>
    <row r="96" spans="1:27" ht="12" customHeight="1" x14ac:dyDescent="0.2">
      <c r="A96" s="107"/>
      <c r="B96" s="107"/>
      <c r="C96" s="107"/>
      <c r="D96" s="107"/>
      <c r="E96" s="107"/>
      <c r="F96" s="107"/>
      <c r="G96" s="11" t="s">
        <v>21</v>
      </c>
      <c r="H96" s="410">
        <f>'Calculation sheet'!M15</f>
        <v>2805.6365487359053</v>
      </c>
      <c r="I96" s="410">
        <f>'Calculation sheet'!N15</f>
        <v>67.824807776864034</v>
      </c>
      <c r="J96" s="410">
        <f>'Calculation sheet'!O15</f>
        <v>115.13211824840339</v>
      </c>
      <c r="K96" s="410">
        <f>'Calculation sheet'!P15</f>
        <v>0</v>
      </c>
      <c r="L96" s="410">
        <f>'Calculation sheet'!Q15</f>
        <v>0</v>
      </c>
      <c r="M96" s="410">
        <f>'Calculation sheet'!S15</f>
        <v>0</v>
      </c>
      <c r="N96" s="411">
        <f>'Calculation sheet'!T15</f>
        <v>2988.5934747611727</v>
      </c>
      <c r="O96" s="5"/>
      <c r="P96" s="5"/>
      <c r="Q96" s="5"/>
      <c r="R96" s="5"/>
      <c r="S96" s="5"/>
      <c r="T96" s="5"/>
      <c r="U96" s="5"/>
      <c r="V96" s="5"/>
      <c r="W96" s="5"/>
    </row>
    <row r="97" spans="1:34" ht="12" customHeight="1" x14ac:dyDescent="0.2">
      <c r="A97" s="4"/>
      <c r="B97" s="4"/>
      <c r="C97" s="4"/>
      <c r="D97" s="4"/>
      <c r="E97" s="4"/>
      <c r="F97" s="4"/>
      <c r="G97" s="11" t="s">
        <v>15</v>
      </c>
      <c r="H97" s="410">
        <f ca="1">'Calculation sheet'!M13</f>
        <v>5206.958551615473</v>
      </c>
      <c r="I97" s="410">
        <f ca="1">'Calculation sheet'!N13</f>
        <v>1482.9717750800619</v>
      </c>
      <c r="J97" s="410">
        <f>'Calculation sheet'!O13</f>
        <v>307.27354896445524</v>
      </c>
      <c r="K97" s="410">
        <f>'Calculation sheet'!P13</f>
        <v>530.90300000000002</v>
      </c>
      <c r="L97" s="410">
        <f>'Calculation sheet'!Q13</f>
        <v>40.632315128423905</v>
      </c>
      <c r="M97" s="410">
        <f>'Calculation sheet'!S13</f>
        <v>386.09839999999997</v>
      </c>
      <c r="N97" s="412">
        <f ca="1">SUM(H97:M97)</f>
        <v>7954.8375907884147</v>
      </c>
      <c r="O97" s="5"/>
      <c r="P97" s="5"/>
      <c r="Q97" s="5"/>
      <c r="R97" s="5"/>
      <c r="S97" s="5"/>
      <c r="T97" s="5"/>
      <c r="U97" s="5"/>
      <c r="V97" s="5"/>
      <c r="W97" s="5"/>
      <c r="Y97" s="371" t="s">
        <v>484</v>
      </c>
      <c r="Z97" s="127">
        <f>'Calculation sheet'!E58</f>
        <v>1313.4381245561372</v>
      </c>
      <c r="AA97" s="127">
        <f>'Calculation sheet'!F58</f>
        <v>26.199764196877766</v>
      </c>
      <c r="AB97" s="127">
        <f>'Calculation sheet'!G58</f>
        <v>0</v>
      </c>
      <c r="AC97" s="127">
        <f>'Calculation sheet'!H58  + 'Calculation sheet'!J58</f>
        <v>57.2</v>
      </c>
      <c r="AD97" s="127">
        <f>'Calculation sheet'!I58</f>
        <v>0</v>
      </c>
    </row>
    <row r="98" spans="1:34" x14ac:dyDescent="0.2">
      <c r="A98" s="90"/>
      <c r="B98" s="39"/>
      <c r="C98" s="90"/>
      <c r="D98" s="90"/>
      <c r="E98" s="39"/>
      <c r="F98" s="90"/>
      <c r="G98" s="11" t="s">
        <v>134</v>
      </c>
      <c r="H98" s="410">
        <f ca="1">'Calculation sheet'!M17</f>
        <v>8012.5951003513783</v>
      </c>
      <c r="I98" s="410">
        <f ca="1">'Calculation sheet'!N17</f>
        <v>1550.7965828569259</v>
      </c>
      <c r="J98" s="410">
        <f>'Calculation sheet'!O17</f>
        <v>422.40566721285865</v>
      </c>
      <c r="K98" s="410">
        <f>'Calculation sheet'!P17</f>
        <v>530.90300000000002</v>
      </c>
      <c r="L98" s="410">
        <f>'Calculation sheet'!Q17</f>
        <v>40.632315128423905</v>
      </c>
      <c r="M98" s="410">
        <f>'Calculation sheet'!S17</f>
        <v>386.09839999999997</v>
      </c>
      <c r="N98" s="409">
        <f ca="1">'Calculation sheet'!T17</f>
        <v>10943.431065549586</v>
      </c>
      <c r="O98" s="5"/>
      <c r="P98" s="5"/>
      <c r="Q98" s="5"/>
      <c r="R98" s="5"/>
      <c r="S98" s="5"/>
      <c r="T98" s="5"/>
      <c r="U98" s="5"/>
      <c r="V98" s="5"/>
      <c r="W98" s="5"/>
    </row>
    <row r="99" spans="1:34" ht="12.75" customHeight="1" x14ac:dyDescent="0.2">
      <c r="A99" s="444"/>
      <c r="B99" s="39"/>
      <c r="C99" s="90"/>
      <c r="D99" s="90"/>
      <c r="E99" s="39"/>
      <c r="F99" s="90"/>
      <c r="G99" s="4"/>
      <c r="H99" s="4"/>
      <c r="I99" s="4"/>
      <c r="J99" s="4"/>
      <c r="K99" s="4"/>
      <c r="L99" s="4"/>
      <c r="M99" s="4"/>
      <c r="N99" s="4"/>
      <c r="O99" s="5"/>
      <c r="P99" s="27"/>
      <c r="Q99" s="5"/>
      <c r="R99" s="5"/>
      <c r="S99" s="5"/>
      <c r="T99" s="5"/>
      <c r="U99" s="5"/>
      <c r="V99" s="5"/>
      <c r="W99" s="5"/>
    </row>
    <row r="100" spans="1:34" ht="12" customHeight="1" x14ac:dyDescent="0.2">
      <c r="A100" s="444"/>
      <c r="B100" s="39"/>
      <c r="C100" s="90"/>
      <c r="D100" s="90"/>
      <c r="E100" s="39"/>
      <c r="F100" s="90"/>
      <c r="G100" s="4"/>
      <c r="H100" s="17"/>
      <c r="I100" s="4"/>
      <c r="J100" s="17"/>
      <c r="K100" s="4"/>
      <c r="L100" s="4"/>
      <c r="M100" s="4"/>
      <c r="N100" s="4"/>
      <c r="O100" s="6"/>
      <c r="P100" s="5"/>
      <c r="Q100" s="5"/>
      <c r="R100" s="5"/>
      <c r="S100" s="5"/>
      <c r="T100" s="5"/>
      <c r="U100" s="5"/>
      <c r="V100" s="5"/>
      <c r="W100" s="5"/>
      <c r="Y100" s="380" t="s">
        <v>477</v>
      </c>
      <c r="Z100" s="381">
        <f ca="1">'Calculation sheet'!M4</f>
        <v>1140.3790432688884</v>
      </c>
      <c r="AA100" s="381">
        <f ca="1">'Calculation sheet'!N4</f>
        <v>1228.3106823399744</v>
      </c>
      <c r="AB100" s="381">
        <f>'Calculation sheet'!O4</f>
        <v>141.93909729999999</v>
      </c>
      <c r="AC100" s="381">
        <f>'Calculation sheet'!P4</f>
        <v>370</v>
      </c>
      <c r="AD100" s="381">
        <f>'Calculation sheet'!Q4</f>
        <v>37.632315128423905</v>
      </c>
      <c r="AE100" s="381"/>
      <c r="AF100" s="381">
        <f>'Calculation sheet'!S4</f>
        <v>48</v>
      </c>
      <c r="AG100" s="381">
        <f ca="1">'Calculation sheet'!T4</f>
        <v>2966.2611380372869</v>
      </c>
      <c r="AH100" s="382"/>
    </row>
    <row r="101" spans="1:34" ht="12.75" customHeight="1" x14ac:dyDescent="0.2">
      <c r="A101" s="444"/>
      <c r="B101" s="4"/>
      <c r="C101" s="90"/>
      <c r="D101" s="90"/>
      <c r="E101" s="4"/>
      <c r="F101" s="90"/>
      <c r="G101" s="4"/>
      <c r="H101" s="17"/>
      <c r="I101" s="4"/>
      <c r="J101" s="4"/>
      <c r="K101" s="4"/>
      <c r="L101" s="4"/>
      <c r="M101" s="4"/>
      <c r="N101" s="17"/>
      <c r="O101" s="6"/>
      <c r="P101" s="109"/>
      <c r="Q101" s="5"/>
      <c r="R101" s="5"/>
      <c r="S101" s="5"/>
      <c r="T101" s="5"/>
      <c r="U101" s="5"/>
      <c r="V101" s="5"/>
      <c r="W101" s="5"/>
    </row>
    <row r="102" spans="1:34" x14ac:dyDescent="0.2">
      <c r="A102" s="444"/>
      <c r="B102" s="4"/>
      <c r="C102" s="90"/>
      <c r="D102" s="90"/>
      <c r="E102" s="4"/>
      <c r="F102" s="90"/>
      <c r="G102" s="39"/>
      <c r="H102" s="17"/>
      <c r="I102" s="4"/>
      <c r="J102" s="4"/>
      <c r="K102" s="4"/>
      <c r="L102" s="4"/>
      <c r="M102" s="4"/>
      <c r="N102" s="4"/>
      <c r="O102" s="6"/>
      <c r="P102" s="5"/>
      <c r="Q102" s="5"/>
      <c r="R102" s="5"/>
      <c r="S102" s="5"/>
      <c r="T102" s="5"/>
      <c r="U102" s="5"/>
      <c r="V102" s="5"/>
      <c r="W102" s="5"/>
    </row>
    <row r="103" spans="1:34" x14ac:dyDescent="0.2">
      <c r="A103" s="90"/>
      <c r="B103" s="4"/>
      <c r="C103" s="90"/>
      <c r="D103" s="90"/>
      <c r="E103" s="4"/>
      <c r="F103" s="90"/>
      <c r="G103" s="4"/>
      <c r="H103" s="17"/>
      <c r="I103" s="4"/>
      <c r="J103" s="4"/>
      <c r="K103" s="4"/>
      <c r="L103" s="4"/>
      <c r="M103" s="4"/>
      <c r="N103" s="4"/>
      <c r="O103" s="6"/>
      <c r="P103" s="5"/>
      <c r="Q103" s="5"/>
      <c r="R103" s="5"/>
      <c r="S103" s="5"/>
      <c r="T103" s="5"/>
      <c r="U103" s="5"/>
      <c r="V103" s="5"/>
      <c r="W103" s="5"/>
    </row>
    <row r="104" spans="1:34" x14ac:dyDescent="0.2">
      <c r="A104" s="90"/>
      <c r="B104" s="4"/>
      <c r="C104" s="90"/>
      <c r="D104" s="90"/>
      <c r="E104" s="4"/>
      <c r="F104" s="90"/>
      <c r="G104" s="4"/>
      <c r="H104" s="4"/>
      <c r="I104" s="4"/>
      <c r="J104" s="39"/>
      <c r="K104" s="4"/>
      <c r="L104" s="4"/>
      <c r="M104" s="4"/>
      <c r="N104" s="4"/>
      <c r="O104" s="6"/>
      <c r="P104" s="5"/>
      <c r="Q104" s="5"/>
      <c r="R104" s="5"/>
      <c r="S104" s="5"/>
      <c r="T104" s="5"/>
      <c r="U104" s="5"/>
      <c r="V104" s="5"/>
      <c r="W104" s="5"/>
    </row>
    <row r="105" spans="1:34" x14ac:dyDescent="0.2">
      <c r="A105" s="10"/>
      <c r="B105" s="5"/>
      <c r="C105" s="10"/>
      <c r="D105" s="10"/>
      <c r="E105" s="5"/>
      <c r="F105" s="10"/>
      <c r="G105" s="5"/>
      <c r="H105" s="27"/>
      <c r="I105" s="5"/>
      <c r="J105" s="5"/>
      <c r="K105" s="5"/>
      <c r="L105" s="5"/>
      <c r="M105" s="5"/>
      <c r="N105" s="5"/>
      <c r="O105" s="6"/>
      <c r="P105" s="5"/>
      <c r="Q105" s="5"/>
      <c r="R105" s="5"/>
      <c r="S105" s="5"/>
      <c r="T105" s="5"/>
      <c r="U105" s="5"/>
      <c r="V105" s="5"/>
      <c r="W105" s="5"/>
    </row>
    <row r="106" spans="1:34" x14ac:dyDescent="0.2">
      <c r="A106" s="10"/>
      <c r="B106" s="5"/>
      <c r="C106" s="10"/>
      <c r="D106" s="10"/>
      <c r="E106" s="5"/>
      <c r="F106" s="10"/>
      <c r="G106" s="5"/>
      <c r="H106" s="5"/>
      <c r="I106" s="5"/>
      <c r="J106" s="5"/>
      <c r="K106" s="5"/>
      <c r="L106" s="5"/>
      <c r="M106" s="5"/>
      <c r="N106" s="5"/>
      <c r="O106" s="6"/>
      <c r="P106" s="5"/>
      <c r="Q106" s="5"/>
      <c r="R106" s="5"/>
      <c r="S106" s="5"/>
      <c r="T106" s="5"/>
      <c r="U106" s="5"/>
      <c r="V106" s="5"/>
      <c r="W106" s="5"/>
    </row>
    <row r="107" spans="1:34" x14ac:dyDescent="0.2">
      <c r="A107" s="5"/>
      <c r="B107" s="5"/>
      <c r="C107" s="5" t="s">
        <v>135</v>
      </c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6"/>
      <c r="P107" s="5"/>
      <c r="Q107" s="5"/>
      <c r="R107" s="5"/>
      <c r="S107" s="5"/>
      <c r="T107" s="5"/>
      <c r="U107" s="5"/>
      <c r="V107" s="5"/>
      <c r="W107" s="5"/>
    </row>
    <row r="108" spans="1:34" x14ac:dyDescent="0.2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6"/>
      <c r="P108" s="5"/>
      <c r="Q108" s="5"/>
      <c r="R108" s="5"/>
      <c r="S108" s="5"/>
      <c r="T108" s="5"/>
      <c r="U108" s="5"/>
      <c r="V108" s="5"/>
      <c r="W108" s="5"/>
    </row>
    <row r="109" spans="1:34" x14ac:dyDescent="0.2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6"/>
      <c r="P109" s="5"/>
      <c r="Q109" s="5"/>
      <c r="R109" s="5"/>
      <c r="S109" s="5"/>
      <c r="T109" s="5"/>
      <c r="U109" s="5"/>
      <c r="V109" s="5"/>
      <c r="W109" s="5"/>
    </row>
    <row r="110" spans="1:34" x14ac:dyDescent="0.2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6"/>
      <c r="P110" s="5"/>
      <c r="Q110" s="5"/>
      <c r="R110" s="5"/>
      <c r="S110" s="5"/>
      <c r="T110" s="5"/>
      <c r="U110" s="5"/>
      <c r="V110" s="5"/>
      <c r="W110" s="5"/>
    </row>
    <row r="111" spans="1:34" x14ac:dyDescent="0.2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6"/>
      <c r="P111" s="5"/>
      <c r="Q111" s="5"/>
      <c r="R111" s="5"/>
      <c r="S111" s="5"/>
      <c r="T111" s="5"/>
      <c r="U111" s="5"/>
      <c r="V111" s="5"/>
      <c r="W111" s="5"/>
    </row>
    <row r="112" spans="1:34" x14ac:dyDescent="0.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6"/>
      <c r="P112" s="5"/>
      <c r="Q112" s="5"/>
      <c r="R112" s="5"/>
      <c r="S112" s="5"/>
      <c r="T112" s="5"/>
      <c r="U112" s="5"/>
      <c r="V112" s="5"/>
      <c r="W112" s="5"/>
    </row>
    <row r="113" spans="1:23" x14ac:dyDescent="0.2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6"/>
      <c r="P113" s="6"/>
      <c r="Q113" s="6"/>
      <c r="R113" s="6"/>
      <c r="S113" s="6"/>
      <c r="T113" s="6"/>
      <c r="U113" s="6"/>
      <c r="V113" s="6"/>
      <c r="W113" s="6"/>
    </row>
    <row r="114" spans="1:23" x14ac:dyDescent="0.2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6"/>
      <c r="P114" s="6"/>
      <c r="Q114" s="6"/>
      <c r="R114" s="6"/>
      <c r="S114" s="6"/>
      <c r="T114" s="6"/>
      <c r="U114" s="6"/>
      <c r="V114" s="6"/>
      <c r="W114" s="6"/>
    </row>
    <row r="115" spans="1:23" x14ac:dyDescent="0.2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6"/>
      <c r="P115" s="6"/>
      <c r="Q115" s="6"/>
      <c r="R115" s="6"/>
      <c r="S115" s="6"/>
      <c r="T115" s="6"/>
      <c r="U115" s="6"/>
      <c r="V115" s="6"/>
      <c r="W115" s="6"/>
    </row>
    <row r="116" spans="1:23" x14ac:dyDescent="0.2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6"/>
      <c r="P116" s="6"/>
      <c r="Q116" s="6"/>
      <c r="R116" s="6"/>
      <c r="S116" s="6"/>
      <c r="T116" s="6"/>
      <c r="U116" s="6"/>
      <c r="V116" s="6"/>
      <c r="W116" s="6"/>
    </row>
    <row r="117" spans="1:23" x14ac:dyDescent="0.2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6"/>
      <c r="P117" s="6"/>
      <c r="Q117" s="6"/>
      <c r="R117" s="6"/>
      <c r="S117" s="6"/>
      <c r="T117" s="6"/>
      <c r="U117" s="6"/>
      <c r="V117" s="6"/>
      <c r="W117" s="6"/>
    </row>
    <row r="118" spans="1:23" x14ac:dyDescent="0.2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6"/>
      <c r="P118" s="6"/>
      <c r="Q118" s="6"/>
      <c r="R118" s="6"/>
      <c r="S118" s="6"/>
      <c r="T118" s="6"/>
      <c r="U118" s="6"/>
      <c r="V118" s="6"/>
      <c r="W118" s="6"/>
    </row>
    <row r="119" spans="1:23" x14ac:dyDescent="0.2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6"/>
      <c r="P119" s="6"/>
      <c r="Q119" s="6"/>
      <c r="R119" s="6"/>
      <c r="S119" s="6"/>
      <c r="T119" s="6"/>
      <c r="U119" s="6"/>
      <c r="V119" s="6"/>
      <c r="W119" s="6"/>
    </row>
    <row r="120" spans="1:23" x14ac:dyDescent="0.2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6"/>
      <c r="P120" s="6"/>
      <c r="Q120" s="6"/>
      <c r="R120" s="6"/>
      <c r="S120" s="6"/>
      <c r="T120" s="6"/>
      <c r="U120" s="6"/>
      <c r="V120" s="6"/>
      <c r="W120" s="6"/>
    </row>
    <row r="121" spans="1:23" x14ac:dyDescent="0.2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</row>
    <row r="122" spans="1:23" x14ac:dyDescent="0.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</row>
    <row r="123" spans="1:23" x14ac:dyDescent="0.2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</row>
    <row r="124" spans="1:23" x14ac:dyDescent="0.2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</row>
    <row r="125" spans="1:23" x14ac:dyDescent="0.2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</row>
    <row r="126" spans="1:23" x14ac:dyDescent="0.2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</row>
    <row r="127" spans="1:23" x14ac:dyDescent="0.2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</row>
    <row r="128" spans="1:23" x14ac:dyDescent="0.2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</row>
    <row r="129" spans="1:23" x14ac:dyDescent="0.2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</row>
    <row r="130" spans="1:23" x14ac:dyDescent="0.2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</row>
    <row r="131" spans="1:23" x14ac:dyDescent="0.2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</row>
    <row r="132" spans="1:23" ht="15.75" customHeight="1" x14ac:dyDescent="0.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</row>
    <row r="133" spans="1:23" x14ac:dyDescent="0.2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</row>
    <row r="134" spans="1:23" x14ac:dyDescent="0.2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</row>
    <row r="135" spans="1:23" x14ac:dyDescent="0.2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</row>
    <row r="136" spans="1:23" x14ac:dyDescent="0.2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</row>
    <row r="137" spans="1:23" x14ac:dyDescent="0.2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</row>
    <row r="138" spans="1:23" x14ac:dyDescent="0.2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</row>
    <row r="139" spans="1:23" x14ac:dyDescent="0.2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</row>
    <row r="140" spans="1:23" x14ac:dyDescent="0.2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</row>
    <row r="141" spans="1:23" x14ac:dyDescent="0.2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</row>
    <row r="142" spans="1:23" x14ac:dyDescent="0.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</row>
    <row r="143" spans="1:23" x14ac:dyDescent="0.2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</row>
    <row r="144" spans="1:23" x14ac:dyDescent="0.2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</row>
    <row r="145" spans="1:23" x14ac:dyDescent="0.2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</row>
    <row r="146" spans="1:23" x14ac:dyDescent="0.2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</row>
    <row r="147" spans="1:23" x14ac:dyDescent="0.2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</row>
    <row r="148" spans="1:23" x14ac:dyDescent="0.2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</row>
    <row r="149" spans="1:23" x14ac:dyDescent="0.2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</row>
    <row r="150" spans="1:23" x14ac:dyDescent="0.2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</row>
    <row r="151" spans="1:23" x14ac:dyDescent="0.2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</row>
    <row r="152" spans="1:23" x14ac:dyDescent="0.2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</row>
    <row r="153" spans="1:23" x14ac:dyDescent="0.2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1:23" x14ac:dyDescent="0.2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</row>
    <row r="155" spans="1:23" x14ac:dyDescent="0.2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</row>
    <row r="156" spans="1:23" x14ac:dyDescent="0.2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</row>
    <row r="157" spans="1:23" x14ac:dyDescent="0.2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</row>
    <row r="158" spans="1:23" x14ac:dyDescent="0.2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</row>
    <row r="159" spans="1:23" x14ac:dyDescent="0.2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</row>
    <row r="160" spans="1:23" x14ac:dyDescent="0.2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</row>
    <row r="161" spans="1:23" x14ac:dyDescent="0.2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</row>
    <row r="162" spans="1:23" x14ac:dyDescent="0.2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</row>
    <row r="163" spans="1:23" x14ac:dyDescent="0.2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</row>
    <row r="164" spans="1:23" x14ac:dyDescent="0.2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</row>
    <row r="165" spans="1:23" x14ac:dyDescent="0.2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</row>
    <row r="166" spans="1:23" x14ac:dyDescent="0.2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</row>
    <row r="167" spans="1:23" x14ac:dyDescent="0.2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</row>
    <row r="168" spans="1:23" x14ac:dyDescent="0.2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</row>
    <row r="169" spans="1:23" x14ac:dyDescent="0.2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1:23" x14ac:dyDescent="0.2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</row>
    <row r="171" spans="1:23" x14ac:dyDescent="0.2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</row>
    <row r="172" spans="1:23" x14ac:dyDescent="0.2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</row>
    <row r="173" spans="1:23" x14ac:dyDescent="0.2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</row>
    <row r="174" spans="1:23" x14ac:dyDescent="0.2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</row>
    <row r="175" spans="1:23" x14ac:dyDescent="0.2">
      <c r="A175" s="338"/>
      <c r="B175" s="338"/>
      <c r="C175" s="338"/>
      <c r="D175" s="338"/>
      <c r="E175" s="338"/>
      <c r="F175" s="338"/>
      <c r="G175" s="338"/>
      <c r="H175" s="338"/>
      <c r="I175" s="338"/>
      <c r="J175" s="338"/>
    </row>
    <row r="176" spans="1:23" hidden="1" x14ac:dyDescent="0.2">
      <c r="A176" s="338"/>
      <c r="B176" s="338"/>
      <c r="C176" s="338"/>
      <c r="D176" s="338"/>
      <c r="E176" s="338"/>
      <c r="F176" s="338"/>
      <c r="G176" s="338"/>
      <c r="H176" s="338"/>
      <c r="I176" s="338"/>
      <c r="J176" s="338"/>
    </row>
    <row r="177" spans="1:10" hidden="1" x14ac:dyDescent="0.2">
      <c r="A177" s="338"/>
      <c r="B177" s="338"/>
      <c r="C177" s="338"/>
      <c r="D177" s="338"/>
      <c r="E177" s="338"/>
      <c r="F177" s="338"/>
      <c r="G177" s="338"/>
      <c r="H177" s="338"/>
      <c r="I177" s="338"/>
      <c r="J177" s="338"/>
    </row>
    <row r="178" spans="1:10" hidden="1" x14ac:dyDescent="0.2">
      <c r="A178" s="338"/>
      <c r="B178" s="338"/>
      <c r="C178" s="338"/>
      <c r="D178" s="338"/>
      <c r="E178" s="338"/>
      <c r="F178" s="338"/>
      <c r="G178" s="338"/>
      <c r="H178" s="338"/>
      <c r="I178" s="338"/>
      <c r="J178" s="338"/>
    </row>
    <row r="179" spans="1:10" hidden="1" x14ac:dyDescent="0.2">
      <c r="A179" s="338"/>
      <c r="B179" s="338"/>
      <c r="C179" s="338"/>
      <c r="D179" s="338"/>
      <c r="E179" s="338"/>
      <c r="F179" s="338"/>
      <c r="G179" s="338"/>
      <c r="H179" s="338"/>
      <c r="I179" s="338"/>
      <c r="J179" s="338"/>
    </row>
    <row r="180" spans="1:10" hidden="1" x14ac:dyDescent="0.2">
      <c r="A180" s="338"/>
      <c r="B180" s="338"/>
      <c r="C180" s="338"/>
      <c r="D180" s="338"/>
      <c r="E180" s="338"/>
      <c r="F180" s="338"/>
      <c r="G180" s="338"/>
      <c r="H180" s="338"/>
      <c r="I180" s="338"/>
      <c r="J180" s="338"/>
    </row>
    <row r="181" spans="1:10" hidden="1" x14ac:dyDescent="0.2">
      <c r="A181" s="338"/>
      <c r="B181" s="338"/>
      <c r="C181" s="338"/>
      <c r="D181" s="338"/>
      <c r="E181" s="338"/>
      <c r="F181" s="338"/>
      <c r="G181" s="338"/>
      <c r="H181" s="338"/>
      <c r="I181" s="338"/>
      <c r="J181" s="338"/>
    </row>
    <row r="182" spans="1:10" hidden="1" x14ac:dyDescent="0.2">
      <c r="A182" s="338"/>
      <c r="B182" s="338" t="s">
        <v>462</v>
      </c>
      <c r="C182" s="338" t="s">
        <v>467</v>
      </c>
      <c r="D182" s="338" t="s">
        <v>468</v>
      </c>
      <c r="E182" s="338" t="s">
        <v>455</v>
      </c>
      <c r="F182" s="338"/>
      <c r="G182" s="338"/>
      <c r="H182" s="338"/>
      <c r="I182" s="338"/>
      <c r="J182" s="338"/>
    </row>
    <row r="183" spans="1:10" hidden="1" x14ac:dyDescent="0.2">
      <c r="A183" s="338"/>
      <c r="B183" s="338"/>
      <c r="C183" s="338"/>
      <c r="D183" s="338"/>
      <c r="E183" s="338"/>
      <c r="F183" s="338"/>
      <c r="G183" s="338"/>
      <c r="H183" s="338"/>
      <c r="I183" s="338"/>
      <c r="J183" s="338"/>
    </row>
    <row r="184" spans="1:10" hidden="1" x14ac:dyDescent="0.2">
      <c r="A184" s="338"/>
      <c r="B184" s="338"/>
      <c r="C184" s="338"/>
      <c r="D184" s="338"/>
      <c r="E184" s="338"/>
      <c r="F184" s="338"/>
      <c r="G184" s="338"/>
      <c r="H184" s="338"/>
      <c r="I184" s="338"/>
      <c r="J184" s="338"/>
    </row>
    <row r="185" spans="1:10" hidden="1" x14ac:dyDescent="0.2">
      <c r="A185" s="338"/>
      <c r="B185" s="338"/>
      <c r="C185" s="338"/>
      <c r="D185" s="338"/>
      <c r="E185" s="338"/>
      <c r="F185" s="338"/>
      <c r="G185" s="338"/>
      <c r="H185" s="338"/>
      <c r="I185" s="338"/>
      <c r="J185" s="338"/>
    </row>
    <row r="186" spans="1:10" hidden="1" x14ac:dyDescent="0.2">
      <c r="A186" s="338"/>
      <c r="B186" s="338"/>
      <c r="C186" s="338"/>
      <c r="D186" s="338"/>
      <c r="E186" s="338"/>
      <c r="F186" s="338"/>
      <c r="G186" s="338"/>
      <c r="H186" s="338"/>
      <c r="I186" s="338"/>
      <c r="J186" s="338"/>
    </row>
    <row r="187" spans="1:10" hidden="1" x14ac:dyDescent="0.2">
      <c r="A187" s="338"/>
      <c r="B187" s="338"/>
      <c r="C187" s="338"/>
      <c r="D187" s="338"/>
      <c r="E187" s="338"/>
      <c r="F187" s="338"/>
      <c r="G187" s="338"/>
      <c r="H187" s="338"/>
      <c r="I187" s="338"/>
      <c r="J187" s="338"/>
    </row>
    <row r="188" spans="1:10" hidden="1" x14ac:dyDescent="0.2">
      <c r="A188" s="338"/>
      <c r="B188" s="338"/>
      <c r="C188" s="338"/>
      <c r="D188" s="338"/>
      <c r="E188" s="338"/>
      <c r="F188" s="338"/>
      <c r="G188" s="338"/>
      <c r="H188" s="338"/>
      <c r="I188" s="338"/>
      <c r="J188" s="338"/>
    </row>
    <row r="189" spans="1:10" hidden="1" x14ac:dyDescent="0.2">
      <c r="A189" s="338"/>
      <c r="B189" s="338"/>
      <c r="C189" s="338"/>
      <c r="D189" s="338"/>
      <c r="E189" s="338"/>
      <c r="F189" s="338"/>
      <c r="G189" s="338"/>
      <c r="H189" s="338"/>
      <c r="I189" s="338"/>
      <c r="J189" s="338"/>
    </row>
    <row r="190" spans="1:10" x14ac:dyDescent="0.2">
      <c r="A190" s="338"/>
      <c r="B190" s="338"/>
      <c r="C190" s="338"/>
      <c r="D190" s="338"/>
      <c r="E190" s="338"/>
      <c r="F190" s="338"/>
      <c r="G190" s="338"/>
      <c r="H190" s="338"/>
      <c r="I190" s="338"/>
      <c r="J190" s="338"/>
    </row>
    <row r="191" spans="1:10" x14ac:dyDescent="0.2">
      <c r="A191" s="338"/>
      <c r="B191" s="338"/>
      <c r="C191" s="338"/>
      <c r="D191" s="338"/>
      <c r="E191" s="338"/>
      <c r="F191" s="338"/>
      <c r="G191" s="338"/>
      <c r="H191" s="338"/>
      <c r="I191" s="338"/>
      <c r="J191" s="338"/>
    </row>
    <row r="192" spans="1:10" x14ac:dyDescent="0.2">
      <c r="A192" s="338"/>
      <c r="B192" s="338"/>
      <c r="C192" s="338"/>
      <c r="D192" s="338"/>
      <c r="E192" s="338"/>
      <c r="F192" s="338"/>
      <c r="G192" s="338"/>
      <c r="H192" s="338"/>
      <c r="I192" s="338"/>
      <c r="J192" s="338"/>
    </row>
    <row r="193" spans="1:10" x14ac:dyDescent="0.2">
      <c r="A193" s="338"/>
      <c r="B193" s="338"/>
      <c r="C193" s="338"/>
      <c r="D193" s="338"/>
      <c r="E193" s="338"/>
      <c r="F193" s="338"/>
      <c r="G193" s="338"/>
      <c r="H193" s="338"/>
      <c r="I193" s="338"/>
      <c r="J193" s="338"/>
    </row>
    <row r="194" spans="1:10" x14ac:dyDescent="0.2">
      <c r="A194" s="338"/>
      <c r="B194" s="338"/>
      <c r="C194" s="338"/>
      <c r="D194" s="338"/>
      <c r="E194" s="338"/>
      <c r="F194" s="338"/>
      <c r="G194" s="338"/>
      <c r="H194" s="338"/>
      <c r="I194" s="338"/>
      <c r="J194" s="338"/>
    </row>
    <row r="195" spans="1:10" x14ac:dyDescent="0.2">
      <c r="A195" s="338"/>
      <c r="B195" s="338"/>
      <c r="C195" s="338"/>
      <c r="D195" s="338"/>
      <c r="E195" s="338"/>
      <c r="F195" s="338"/>
      <c r="G195" s="338"/>
      <c r="H195" s="338"/>
      <c r="I195" s="338"/>
      <c r="J195" s="338"/>
    </row>
    <row r="196" spans="1:10" x14ac:dyDescent="0.2">
      <c r="A196" s="338"/>
      <c r="B196" s="338"/>
      <c r="C196" s="338"/>
      <c r="D196" s="338"/>
      <c r="E196" s="338"/>
      <c r="F196" s="338"/>
      <c r="G196" s="338"/>
      <c r="H196" s="338"/>
      <c r="I196" s="338"/>
      <c r="J196" s="338"/>
    </row>
    <row r="197" spans="1:10" x14ac:dyDescent="0.2">
      <c r="A197" s="338"/>
      <c r="B197" s="338"/>
      <c r="C197" s="338"/>
      <c r="D197" s="338"/>
      <c r="E197" s="338"/>
      <c r="F197" s="338"/>
      <c r="G197" s="338"/>
      <c r="H197" s="338"/>
      <c r="I197" s="338"/>
      <c r="J197" s="338"/>
    </row>
    <row r="198" spans="1:10" x14ac:dyDescent="0.2">
      <c r="A198" s="338"/>
      <c r="B198" s="338"/>
      <c r="C198" s="338"/>
      <c r="D198" s="338"/>
      <c r="E198" s="338"/>
      <c r="F198" s="338"/>
      <c r="G198" s="338"/>
      <c r="H198" s="338"/>
      <c r="I198" s="338"/>
      <c r="J198" s="338"/>
    </row>
    <row r="199" spans="1:10" x14ac:dyDescent="0.2">
      <c r="A199" s="338"/>
      <c r="B199" s="338"/>
      <c r="C199" s="338"/>
      <c r="D199" s="338"/>
      <c r="E199" s="338"/>
      <c r="F199" s="338"/>
      <c r="G199" s="338"/>
      <c r="H199" s="338"/>
      <c r="I199" s="338"/>
      <c r="J199" s="338"/>
    </row>
    <row r="200" spans="1:10" x14ac:dyDescent="0.2">
      <c r="A200" s="338"/>
      <c r="B200" s="338"/>
      <c r="C200" s="338"/>
      <c r="D200" s="338"/>
      <c r="E200" s="338"/>
      <c r="F200" s="338"/>
      <c r="G200" s="338"/>
      <c r="H200" s="338"/>
      <c r="I200" s="338"/>
      <c r="J200" s="338"/>
    </row>
    <row r="201" spans="1:10" x14ac:dyDescent="0.2">
      <c r="A201" s="338"/>
      <c r="B201" s="338"/>
      <c r="C201" s="338"/>
      <c r="D201" s="338"/>
      <c r="E201" s="338"/>
      <c r="F201" s="338"/>
      <c r="G201" s="338"/>
      <c r="H201" s="338"/>
      <c r="I201" s="338"/>
      <c r="J201" s="338"/>
    </row>
    <row r="202" spans="1:10" x14ac:dyDescent="0.2">
      <c r="A202" s="338"/>
      <c r="B202" s="338"/>
      <c r="C202" s="338"/>
      <c r="D202" s="338"/>
      <c r="E202" s="338"/>
      <c r="F202" s="338"/>
      <c r="G202" s="338"/>
      <c r="H202" s="338"/>
      <c r="I202" s="338"/>
      <c r="J202" s="338"/>
    </row>
    <row r="203" spans="1:10" x14ac:dyDescent="0.2">
      <c r="A203" s="338"/>
      <c r="B203" s="338"/>
      <c r="C203" s="338"/>
      <c r="D203" s="338"/>
      <c r="E203" s="338"/>
      <c r="F203" s="338"/>
      <c r="G203" s="338"/>
      <c r="H203" s="338"/>
      <c r="I203" s="338"/>
      <c r="J203" s="338"/>
    </row>
    <row r="204" spans="1:10" x14ac:dyDescent="0.2">
      <c r="A204" s="338"/>
      <c r="B204" s="338"/>
      <c r="C204" s="338"/>
      <c r="D204" s="338"/>
      <c r="E204" s="338"/>
      <c r="F204" s="338"/>
      <c r="G204" s="338"/>
      <c r="H204" s="338"/>
      <c r="I204" s="338"/>
      <c r="J204" s="338"/>
    </row>
    <row r="205" spans="1:10" x14ac:dyDescent="0.2">
      <c r="A205" s="338"/>
      <c r="B205" s="338"/>
      <c r="C205" s="338"/>
      <c r="D205" s="338"/>
      <c r="E205" s="338"/>
      <c r="F205" s="338"/>
      <c r="G205" s="338"/>
      <c r="H205" s="338"/>
      <c r="I205" s="338"/>
      <c r="J205" s="338"/>
    </row>
    <row r="206" spans="1:10" x14ac:dyDescent="0.2">
      <c r="A206" s="338"/>
      <c r="B206" s="338"/>
      <c r="C206" s="338"/>
      <c r="D206" s="338"/>
      <c r="E206" s="338"/>
      <c r="F206" s="338"/>
      <c r="G206" s="338"/>
      <c r="H206" s="338"/>
      <c r="I206" s="338"/>
      <c r="J206" s="338"/>
    </row>
    <row r="207" spans="1:10" x14ac:dyDescent="0.2">
      <c r="A207" s="338"/>
      <c r="B207" s="338"/>
      <c r="C207" s="338"/>
      <c r="D207" s="338"/>
      <c r="E207" s="338"/>
      <c r="F207" s="338"/>
      <c r="G207" s="338"/>
      <c r="H207" s="338"/>
      <c r="I207" s="338"/>
      <c r="J207" s="338"/>
    </row>
    <row r="208" spans="1:10" x14ac:dyDescent="0.2">
      <c r="A208" s="338"/>
      <c r="B208" s="338"/>
      <c r="C208" s="338"/>
      <c r="D208" s="338"/>
      <c r="E208" s="338"/>
      <c r="F208" s="338"/>
      <c r="G208" s="338"/>
      <c r="H208" s="338"/>
      <c r="I208" s="338"/>
      <c r="J208" s="338"/>
    </row>
    <row r="209" spans="1:10" x14ac:dyDescent="0.2">
      <c r="A209" s="338"/>
      <c r="B209" s="338"/>
      <c r="C209" s="338"/>
      <c r="D209" s="338"/>
      <c r="E209" s="338"/>
      <c r="F209" s="338"/>
      <c r="G209" s="338"/>
      <c r="H209" s="338"/>
      <c r="I209" s="338"/>
      <c r="J209" s="338"/>
    </row>
    <row r="210" spans="1:10" x14ac:dyDescent="0.2">
      <c r="A210" s="338"/>
      <c r="B210" s="338"/>
      <c r="C210" s="338"/>
      <c r="D210" s="338"/>
      <c r="E210" s="338"/>
      <c r="F210" s="338"/>
      <c r="G210" s="338"/>
      <c r="H210" s="338"/>
      <c r="I210" s="338"/>
      <c r="J210" s="338"/>
    </row>
    <row r="211" spans="1:10" x14ac:dyDescent="0.2">
      <c r="A211" s="338"/>
      <c r="B211" s="338"/>
      <c r="C211" s="338"/>
      <c r="D211" s="338"/>
      <c r="E211" s="338"/>
      <c r="F211" s="338"/>
      <c r="G211" s="338"/>
      <c r="H211" s="338"/>
      <c r="I211" s="338"/>
      <c r="J211" s="338"/>
    </row>
    <row r="212" spans="1:10" x14ac:dyDescent="0.2">
      <c r="A212" s="338"/>
      <c r="B212" s="338"/>
      <c r="C212" s="338"/>
      <c r="D212" s="338"/>
      <c r="E212" s="338"/>
      <c r="F212" s="338"/>
      <c r="G212" s="338"/>
      <c r="H212" s="338"/>
      <c r="I212" s="338"/>
      <c r="J212" s="338"/>
    </row>
    <row r="213" spans="1:10" x14ac:dyDescent="0.2">
      <c r="A213" s="338"/>
      <c r="B213" s="338"/>
      <c r="C213" s="338"/>
      <c r="D213" s="338"/>
      <c r="E213" s="338"/>
      <c r="F213" s="338"/>
      <c r="G213" s="338"/>
      <c r="H213" s="338"/>
      <c r="I213" s="338"/>
      <c r="J213" s="338"/>
    </row>
    <row r="214" spans="1:10" x14ac:dyDescent="0.2">
      <c r="A214" s="338"/>
      <c r="B214" s="338"/>
      <c r="C214" s="338"/>
      <c r="D214" s="338"/>
      <c r="E214" s="338"/>
      <c r="F214" s="338"/>
      <c r="G214" s="338"/>
      <c r="H214" s="338"/>
      <c r="I214" s="338"/>
      <c r="J214" s="338"/>
    </row>
    <row r="215" spans="1:10" x14ac:dyDescent="0.2">
      <c r="A215" s="338"/>
      <c r="B215" s="338"/>
      <c r="C215" s="338"/>
      <c r="D215" s="338"/>
      <c r="E215" s="338"/>
      <c r="F215" s="338"/>
      <c r="G215" s="338"/>
      <c r="H215" s="338"/>
      <c r="I215" s="338"/>
      <c r="J215" s="338"/>
    </row>
    <row r="216" spans="1:10" x14ac:dyDescent="0.2">
      <c r="A216" s="338"/>
      <c r="B216" s="338"/>
      <c r="C216" s="338"/>
      <c r="D216" s="338"/>
      <c r="E216" s="338"/>
      <c r="F216" s="338"/>
      <c r="G216" s="338"/>
      <c r="H216" s="338"/>
      <c r="I216" s="338"/>
      <c r="J216" s="338"/>
    </row>
    <row r="217" spans="1:10" x14ac:dyDescent="0.2">
      <c r="A217" s="338"/>
      <c r="B217" s="338"/>
      <c r="C217" s="338"/>
      <c r="D217" s="338"/>
      <c r="E217" s="338"/>
      <c r="F217" s="338"/>
      <c r="G217" s="338"/>
      <c r="H217" s="338"/>
      <c r="I217" s="338"/>
      <c r="J217" s="338"/>
    </row>
    <row r="218" spans="1:10" x14ac:dyDescent="0.2">
      <c r="A218" s="338"/>
      <c r="B218" s="338"/>
      <c r="C218" s="338"/>
      <c r="D218" s="338"/>
      <c r="E218" s="338"/>
      <c r="F218" s="338"/>
      <c r="G218" s="338"/>
      <c r="H218" s="338"/>
      <c r="I218" s="338"/>
      <c r="J218" s="338"/>
    </row>
    <row r="219" spans="1:10" x14ac:dyDescent="0.2">
      <c r="A219" s="338"/>
      <c r="B219" s="338"/>
      <c r="C219" s="338"/>
      <c r="D219" s="338"/>
      <c r="E219" s="338"/>
      <c r="F219" s="338"/>
      <c r="G219" s="338"/>
      <c r="H219" s="338"/>
      <c r="I219" s="338"/>
      <c r="J219" s="338"/>
    </row>
    <row r="220" spans="1:10" x14ac:dyDescent="0.2">
      <c r="A220" s="338"/>
      <c r="B220" s="338"/>
      <c r="C220" s="338"/>
      <c r="D220" s="338"/>
      <c r="E220" s="338"/>
      <c r="F220" s="338"/>
      <c r="G220" s="338"/>
      <c r="H220" s="338"/>
      <c r="I220" s="338"/>
      <c r="J220" s="338"/>
    </row>
    <row r="221" spans="1:10" x14ac:dyDescent="0.2">
      <c r="A221" s="338"/>
      <c r="B221" s="338"/>
      <c r="C221" s="338"/>
      <c r="D221" s="338"/>
      <c r="E221" s="338"/>
      <c r="F221" s="338"/>
      <c r="G221" s="338"/>
      <c r="H221" s="338"/>
      <c r="I221" s="338"/>
      <c r="J221" s="338"/>
    </row>
    <row r="222" spans="1:10" x14ac:dyDescent="0.2">
      <c r="A222" s="338"/>
      <c r="B222" s="338"/>
      <c r="C222" s="338"/>
      <c r="D222" s="338"/>
      <c r="E222" s="338"/>
      <c r="F222" s="338"/>
      <c r="G222" s="338"/>
      <c r="H222" s="338"/>
      <c r="I222" s="338"/>
      <c r="J222" s="338"/>
    </row>
    <row r="223" spans="1:10" x14ac:dyDescent="0.2">
      <c r="A223" s="338"/>
      <c r="B223" s="338"/>
      <c r="C223" s="338"/>
      <c r="D223" s="338"/>
      <c r="E223" s="338"/>
      <c r="F223" s="338"/>
      <c r="G223" s="338"/>
      <c r="H223" s="338"/>
      <c r="I223" s="338"/>
      <c r="J223" s="338"/>
    </row>
    <row r="224" spans="1:10" x14ac:dyDescent="0.2">
      <c r="A224" s="338"/>
      <c r="B224" s="338"/>
      <c r="C224" s="338"/>
      <c r="D224" s="338"/>
      <c r="E224" s="338"/>
      <c r="F224" s="338"/>
      <c r="G224" s="338"/>
      <c r="H224" s="338"/>
      <c r="I224" s="338"/>
      <c r="J224" s="338"/>
    </row>
    <row r="225" spans="1:10" x14ac:dyDescent="0.2">
      <c r="A225" s="338"/>
      <c r="B225" s="338"/>
      <c r="C225" s="338"/>
      <c r="D225" s="338"/>
      <c r="E225" s="338"/>
      <c r="F225" s="338"/>
      <c r="G225" s="338"/>
      <c r="H225" s="338"/>
      <c r="I225" s="338"/>
      <c r="J225" s="338"/>
    </row>
    <row r="226" spans="1:10" x14ac:dyDescent="0.2">
      <c r="A226" s="338"/>
      <c r="B226" s="338"/>
      <c r="C226" s="338"/>
      <c r="D226" s="338"/>
      <c r="E226" s="338"/>
      <c r="F226" s="338"/>
      <c r="G226" s="338"/>
      <c r="H226" s="338"/>
      <c r="I226" s="338"/>
      <c r="J226" s="338"/>
    </row>
    <row r="227" spans="1:10" x14ac:dyDescent="0.2">
      <c r="A227" s="338"/>
      <c r="B227" s="338"/>
      <c r="C227" s="338"/>
      <c r="D227" s="338"/>
      <c r="E227" s="338"/>
      <c r="F227" s="338"/>
      <c r="G227" s="338"/>
      <c r="H227" s="338"/>
      <c r="I227" s="338"/>
      <c r="J227" s="338"/>
    </row>
    <row r="228" spans="1:10" x14ac:dyDescent="0.2">
      <c r="A228" s="338"/>
      <c r="B228" s="338"/>
      <c r="C228" s="338"/>
      <c r="D228" s="338"/>
      <c r="E228" s="338"/>
      <c r="F228" s="338"/>
      <c r="G228" s="338"/>
      <c r="H228" s="338"/>
      <c r="I228" s="338"/>
      <c r="J228" s="338"/>
    </row>
    <row r="229" spans="1:10" x14ac:dyDescent="0.2">
      <c r="A229" s="338"/>
      <c r="B229" s="338"/>
      <c r="C229" s="338"/>
      <c r="D229" s="338"/>
      <c r="E229" s="338"/>
      <c r="F229" s="338"/>
      <c r="G229" s="338"/>
      <c r="H229" s="338"/>
      <c r="I229" s="338"/>
      <c r="J229" s="338"/>
    </row>
    <row r="230" spans="1:10" x14ac:dyDescent="0.2">
      <c r="A230" s="338"/>
      <c r="B230" s="338"/>
      <c r="C230" s="338"/>
      <c r="D230" s="338"/>
      <c r="E230" s="338"/>
      <c r="F230" s="338"/>
      <c r="G230" s="338"/>
      <c r="H230" s="338"/>
      <c r="I230" s="338"/>
      <c r="J230" s="338"/>
    </row>
    <row r="231" spans="1:10" x14ac:dyDescent="0.2">
      <c r="A231" s="338"/>
      <c r="B231" s="338"/>
      <c r="C231" s="338"/>
      <c r="D231" s="338"/>
      <c r="E231" s="338"/>
      <c r="F231" s="338"/>
      <c r="G231" s="338"/>
      <c r="H231" s="338"/>
      <c r="I231" s="338"/>
      <c r="J231" s="338"/>
    </row>
    <row r="232" spans="1:10" x14ac:dyDescent="0.2">
      <c r="A232" s="338"/>
      <c r="B232" s="338"/>
      <c r="C232" s="338"/>
      <c r="D232" s="338"/>
      <c r="E232" s="338"/>
      <c r="F232" s="338"/>
      <c r="G232" s="338"/>
      <c r="H232" s="338"/>
      <c r="I232" s="338"/>
      <c r="J232" s="338"/>
    </row>
    <row r="233" spans="1:10" x14ac:dyDescent="0.2">
      <c r="A233" s="338"/>
      <c r="B233" s="338"/>
      <c r="C233" s="338"/>
      <c r="D233" s="338"/>
      <c r="E233" s="338"/>
      <c r="F233" s="338"/>
      <c r="G233" s="338"/>
      <c r="H233" s="338"/>
      <c r="I233" s="338"/>
      <c r="J233" s="338"/>
    </row>
    <row r="234" spans="1:10" x14ac:dyDescent="0.2">
      <c r="A234" s="338"/>
      <c r="B234" s="338"/>
      <c r="C234" s="338"/>
      <c r="D234" s="338"/>
      <c r="E234" s="338"/>
      <c r="F234" s="338"/>
      <c r="G234" s="338"/>
      <c r="H234" s="338"/>
      <c r="I234" s="338"/>
      <c r="J234" s="338"/>
    </row>
    <row r="235" spans="1:10" x14ac:dyDescent="0.2">
      <c r="A235" s="338"/>
      <c r="B235" s="338"/>
      <c r="C235" s="338"/>
      <c r="D235" s="338"/>
      <c r="E235" s="338"/>
      <c r="F235" s="338"/>
      <c r="G235" s="338"/>
      <c r="H235" s="338"/>
      <c r="I235" s="338"/>
      <c r="J235" s="338"/>
    </row>
    <row r="236" spans="1:10" x14ac:dyDescent="0.2">
      <c r="A236" s="338"/>
      <c r="B236" s="338"/>
      <c r="C236" s="338"/>
      <c r="D236" s="338"/>
      <c r="E236" s="338"/>
      <c r="F236" s="338"/>
      <c r="G236" s="338"/>
      <c r="H236" s="338"/>
      <c r="I236" s="338"/>
      <c r="J236" s="338"/>
    </row>
    <row r="237" spans="1:10" x14ac:dyDescent="0.2">
      <c r="A237" s="338"/>
      <c r="B237" s="338"/>
      <c r="C237" s="338"/>
      <c r="D237" s="338"/>
      <c r="E237" s="338"/>
      <c r="F237" s="338"/>
      <c r="G237" s="338"/>
      <c r="H237" s="338"/>
      <c r="I237" s="338"/>
      <c r="J237" s="338"/>
    </row>
    <row r="238" spans="1:10" x14ac:dyDescent="0.2">
      <c r="A238" s="338"/>
      <c r="B238" s="338"/>
      <c r="C238" s="338"/>
      <c r="D238" s="338"/>
      <c r="E238" s="338"/>
      <c r="F238" s="338"/>
      <c r="G238" s="338"/>
      <c r="H238" s="338"/>
      <c r="I238" s="338"/>
      <c r="J238" s="338"/>
    </row>
    <row r="239" spans="1:10" x14ac:dyDescent="0.2">
      <c r="A239" s="338"/>
      <c r="B239" s="338"/>
      <c r="C239" s="338"/>
      <c r="D239" s="338"/>
      <c r="E239" s="338"/>
      <c r="F239" s="338"/>
      <c r="G239" s="338"/>
      <c r="H239" s="338"/>
      <c r="I239" s="338"/>
      <c r="J239" s="338"/>
    </row>
    <row r="240" spans="1:10" x14ac:dyDescent="0.2">
      <c r="A240" s="338"/>
      <c r="B240" s="338"/>
      <c r="C240" s="338"/>
      <c r="D240" s="338"/>
      <c r="E240" s="338"/>
      <c r="F240" s="338"/>
      <c r="G240" s="338"/>
      <c r="H240" s="338"/>
      <c r="I240" s="338"/>
      <c r="J240" s="338"/>
    </row>
    <row r="241" spans="1:10" x14ac:dyDescent="0.2">
      <c r="A241" s="338"/>
      <c r="B241" s="338"/>
      <c r="C241" s="338"/>
      <c r="D241" s="338"/>
      <c r="E241" s="338"/>
      <c r="F241" s="338"/>
      <c r="G241" s="338"/>
      <c r="H241" s="338"/>
      <c r="I241" s="338"/>
      <c r="J241" s="338"/>
    </row>
    <row r="242" spans="1:10" x14ac:dyDescent="0.2">
      <c r="A242" s="338"/>
      <c r="B242" s="338"/>
      <c r="C242" s="338"/>
      <c r="D242" s="338"/>
      <c r="E242" s="338"/>
      <c r="F242" s="338"/>
      <c r="G242" s="338"/>
      <c r="H242" s="338"/>
      <c r="I242" s="338"/>
      <c r="J242" s="338"/>
    </row>
    <row r="243" spans="1:10" x14ac:dyDescent="0.2">
      <c r="A243" s="338"/>
      <c r="B243" s="338"/>
      <c r="C243" s="338"/>
      <c r="D243" s="338"/>
      <c r="E243" s="338"/>
      <c r="F243" s="338"/>
      <c r="G243" s="338"/>
      <c r="H243" s="338"/>
      <c r="I243" s="338"/>
      <c r="J243" s="338"/>
    </row>
    <row r="244" spans="1:10" x14ac:dyDescent="0.2">
      <c r="A244" s="338"/>
      <c r="B244" s="338"/>
      <c r="C244" s="338"/>
      <c r="D244" s="338"/>
      <c r="E244" s="338"/>
      <c r="F244" s="338"/>
      <c r="G244" s="338"/>
      <c r="H244" s="338"/>
      <c r="I244" s="338"/>
      <c r="J244" s="338"/>
    </row>
    <row r="245" spans="1:10" x14ac:dyDescent="0.2">
      <c r="A245" s="338"/>
      <c r="B245" s="338"/>
      <c r="C245" s="338"/>
      <c r="D245" s="338"/>
      <c r="E245" s="338"/>
      <c r="F245" s="338"/>
      <c r="G245" s="338"/>
      <c r="H245" s="338"/>
      <c r="I245" s="338"/>
      <c r="J245" s="338"/>
    </row>
    <row r="246" spans="1:10" x14ac:dyDescent="0.2">
      <c r="A246" s="338"/>
      <c r="B246" s="338"/>
      <c r="C246" s="338"/>
      <c r="D246" s="338"/>
      <c r="E246" s="338"/>
      <c r="F246" s="338"/>
      <c r="G246" s="338"/>
      <c r="H246" s="338"/>
      <c r="I246" s="338"/>
      <c r="J246" s="338"/>
    </row>
    <row r="247" spans="1:10" x14ac:dyDescent="0.2">
      <c r="A247" s="338"/>
      <c r="B247" s="338"/>
      <c r="C247" s="338"/>
      <c r="D247" s="338"/>
      <c r="E247" s="338"/>
      <c r="F247" s="338"/>
      <c r="G247" s="338"/>
      <c r="H247" s="338"/>
      <c r="I247" s="338"/>
      <c r="J247" s="338"/>
    </row>
    <row r="248" spans="1:10" x14ac:dyDescent="0.2">
      <c r="A248" s="338"/>
      <c r="B248" s="338"/>
      <c r="C248" s="338"/>
      <c r="D248" s="338"/>
      <c r="E248" s="338"/>
      <c r="F248" s="338"/>
      <c r="G248" s="338"/>
      <c r="H248" s="338"/>
      <c r="I248" s="338"/>
      <c r="J248" s="338"/>
    </row>
    <row r="249" spans="1:10" x14ac:dyDescent="0.2">
      <c r="A249" s="338"/>
      <c r="B249" s="338"/>
      <c r="C249" s="338"/>
      <c r="D249" s="338"/>
      <c r="E249" s="338"/>
      <c r="F249" s="338"/>
      <c r="G249" s="338"/>
      <c r="H249" s="338"/>
      <c r="I249" s="338"/>
      <c r="J249" s="338"/>
    </row>
    <row r="250" spans="1:10" x14ac:dyDescent="0.2">
      <c r="A250" s="338"/>
      <c r="B250" s="338"/>
      <c r="C250" s="338"/>
      <c r="D250" s="338"/>
      <c r="E250" s="338"/>
      <c r="F250" s="338"/>
      <c r="G250" s="338"/>
      <c r="H250" s="338"/>
      <c r="I250" s="338"/>
      <c r="J250" s="338"/>
    </row>
    <row r="251" spans="1:10" x14ac:dyDescent="0.2">
      <c r="A251" s="338"/>
      <c r="B251" s="338"/>
      <c r="C251" s="338"/>
      <c r="D251" s="338"/>
      <c r="E251" s="338"/>
      <c r="F251" s="338"/>
      <c r="G251" s="338"/>
      <c r="H251" s="338"/>
      <c r="I251" s="338"/>
      <c r="J251" s="338"/>
    </row>
    <row r="252" spans="1:10" x14ac:dyDescent="0.2">
      <c r="A252" s="338"/>
      <c r="B252" s="338"/>
      <c r="C252" s="338"/>
      <c r="D252" s="338"/>
      <c r="E252" s="338"/>
      <c r="F252" s="338"/>
      <c r="G252" s="338"/>
      <c r="H252" s="338"/>
      <c r="I252" s="338"/>
      <c r="J252" s="338"/>
    </row>
    <row r="253" spans="1:10" x14ac:dyDescent="0.2">
      <c r="A253" s="338"/>
      <c r="B253" s="338"/>
      <c r="C253" s="338"/>
      <c r="D253" s="338"/>
      <c r="E253" s="338"/>
      <c r="F253" s="338"/>
      <c r="G253" s="338"/>
      <c r="H253" s="338"/>
      <c r="I253" s="338"/>
      <c r="J253" s="338"/>
    </row>
    <row r="254" spans="1:10" x14ac:dyDescent="0.2">
      <c r="A254" s="338"/>
      <c r="B254" s="338"/>
      <c r="C254" s="338"/>
      <c r="D254" s="338"/>
      <c r="E254" s="338"/>
      <c r="F254" s="338"/>
      <c r="G254" s="338"/>
      <c r="H254" s="338"/>
      <c r="I254" s="338"/>
      <c r="J254" s="338"/>
    </row>
    <row r="255" spans="1:10" x14ac:dyDescent="0.2">
      <c r="A255" s="338"/>
      <c r="B255" s="338"/>
      <c r="C255" s="338"/>
      <c r="D255" s="338"/>
      <c r="E255" s="338"/>
      <c r="F255" s="338"/>
      <c r="G255" s="338"/>
      <c r="H255" s="338"/>
      <c r="I255" s="338"/>
      <c r="J255" s="338"/>
    </row>
    <row r="256" spans="1:10" x14ac:dyDescent="0.2">
      <c r="A256" s="338"/>
      <c r="B256" s="338"/>
      <c r="C256" s="338"/>
      <c r="D256" s="338"/>
      <c r="E256" s="338"/>
      <c r="F256" s="338"/>
      <c r="G256" s="338"/>
      <c r="H256" s="338"/>
      <c r="I256" s="338"/>
      <c r="J256" s="338"/>
    </row>
    <row r="257" spans="1:10" x14ac:dyDescent="0.2">
      <c r="A257" s="338"/>
      <c r="B257" s="338"/>
      <c r="C257" s="338"/>
      <c r="D257" s="338"/>
      <c r="E257" s="338"/>
      <c r="F257" s="338"/>
      <c r="G257" s="338"/>
      <c r="H257" s="338"/>
      <c r="I257" s="338"/>
      <c r="J257" s="338"/>
    </row>
    <row r="258" spans="1:10" x14ac:dyDescent="0.2">
      <c r="A258" s="338"/>
      <c r="B258" s="338"/>
      <c r="C258" s="338"/>
      <c r="D258" s="338"/>
      <c r="E258" s="338"/>
      <c r="F258" s="338"/>
      <c r="G258" s="338"/>
      <c r="H258" s="338"/>
      <c r="I258" s="338"/>
      <c r="J258" s="338"/>
    </row>
    <row r="259" spans="1:10" x14ac:dyDescent="0.2">
      <c r="A259" s="338"/>
      <c r="B259" s="338"/>
      <c r="C259" s="338"/>
      <c r="D259" s="338"/>
      <c r="E259" s="338"/>
      <c r="F259" s="338"/>
      <c r="G259" s="338"/>
      <c r="H259" s="338"/>
      <c r="I259" s="338"/>
      <c r="J259" s="338"/>
    </row>
    <row r="260" spans="1:10" x14ac:dyDescent="0.2">
      <c r="A260" s="338"/>
      <c r="B260" s="338"/>
      <c r="C260" s="338"/>
      <c r="D260" s="338"/>
      <c r="E260" s="338"/>
      <c r="F260" s="338"/>
      <c r="G260" s="338"/>
      <c r="H260" s="338"/>
      <c r="I260" s="338"/>
      <c r="J260" s="338"/>
    </row>
    <row r="261" spans="1:10" x14ac:dyDescent="0.2">
      <c r="A261" s="338"/>
      <c r="B261" s="338"/>
      <c r="C261" s="338"/>
      <c r="D261" s="338"/>
      <c r="E261" s="338"/>
      <c r="F261" s="338"/>
      <c r="G261" s="338"/>
      <c r="H261" s="338"/>
      <c r="I261" s="338"/>
      <c r="J261" s="338"/>
    </row>
    <row r="262" spans="1:10" x14ac:dyDescent="0.2">
      <c r="A262" s="338"/>
      <c r="B262" s="338"/>
      <c r="C262" s="338"/>
      <c r="D262" s="338"/>
      <c r="E262" s="338"/>
      <c r="F262" s="338"/>
      <c r="G262" s="338"/>
      <c r="H262" s="338"/>
      <c r="I262" s="338"/>
      <c r="J262" s="338"/>
    </row>
    <row r="263" spans="1:10" x14ac:dyDescent="0.2">
      <c r="A263" s="338"/>
      <c r="B263" s="338"/>
      <c r="C263" s="338"/>
      <c r="D263" s="338"/>
      <c r="E263" s="338"/>
      <c r="F263" s="338"/>
      <c r="G263" s="338"/>
      <c r="H263" s="338"/>
      <c r="I263" s="338"/>
      <c r="J263" s="338"/>
    </row>
    <row r="264" spans="1:10" x14ac:dyDescent="0.2">
      <c r="A264" s="338"/>
      <c r="B264" s="338"/>
      <c r="C264" s="338"/>
      <c r="D264" s="338"/>
      <c r="E264" s="338"/>
      <c r="F264" s="338"/>
      <c r="G264" s="338"/>
      <c r="H264" s="338"/>
      <c r="I264" s="338"/>
      <c r="J264" s="338"/>
    </row>
    <row r="265" spans="1:10" x14ac:dyDescent="0.2">
      <c r="A265" s="338"/>
      <c r="B265" s="338"/>
      <c r="C265" s="338"/>
      <c r="D265" s="338"/>
      <c r="E265" s="338"/>
      <c r="F265" s="338"/>
      <c r="G265" s="338"/>
      <c r="H265" s="338"/>
      <c r="I265" s="338"/>
      <c r="J265" s="338"/>
    </row>
    <row r="266" spans="1:10" x14ac:dyDescent="0.2">
      <c r="A266" s="338"/>
      <c r="B266" s="338"/>
      <c r="C266" s="338"/>
      <c r="D266" s="338"/>
      <c r="E266" s="338"/>
      <c r="F266" s="338"/>
      <c r="G266" s="338"/>
      <c r="H266" s="338"/>
      <c r="I266" s="338"/>
      <c r="J266" s="338"/>
    </row>
    <row r="267" spans="1:10" x14ac:dyDescent="0.2">
      <c r="A267" s="338"/>
      <c r="B267" s="338"/>
      <c r="C267" s="338"/>
      <c r="D267" s="338"/>
      <c r="E267" s="338"/>
      <c r="F267" s="338"/>
      <c r="G267" s="338"/>
      <c r="H267" s="338"/>
      <c r="I267" s="338"/>
      <c r="J267" s="338"/>
    </row>
    <row r="268" spans="1:10" x14ac:dyDescent="0.2">
      <c r="A268" s="338"/>
      <c r="B268" s="338"/>
      <c r="C268" s="338"/>
      <c r="D268" s="338"/>
      <c r="E268" s="338"/>
      <c r="F268" s="338"/>
      <c r="G268" s="338"/>
      <c r="H268" s="338"/>
      <c r="I268" s="338"/>
      <c r="J268" s="338"/>
    </row>
    <row r="269" spans="1:10" x14ac:dyDescent="0.2">
      <c r="A269" s="338"/>
      <c r="B269" s="338"/>
      <c r="C269" s="338"/>
      <c r="D269" s="338"/>
      <c r="E269" s="338"/>
      <c r="F269" s="338"/>
      <c r="G269" s="338"/>
      <c r="H269" s="338"/>
      <c r="I269" s="338"/>
      <c r="J269" s="338"/>
    </row>
    <row r="270" spans="1:10" x14ac:dyDescent="0.2">
      <c r="A270" s="338"/>
      <c r="B270" s="338"/>
      <c r="C270" s="338"/>
      <c r="D270" s="338"/>
      <c r="E270" s="338"/>
      <c r="F270" s="338"/>
      <c r="G270" s="338"/>
      <c r="H270" s="338"/>
      <c r="I270" s="338"/>
      <c r="J270" s="338"/>
    </row>
    <row r="271" spans="1:10" x14ac:dyDescent="0.2">
      <c r="A271" s="338"/>
      <c r="B271" s="338"/>
      <c r="C271" s="338"/>
      <c r="D271" s="338"/>
      <c r="E271" s="338"/>
      <c r="F271" s="338"/>
      <c r="G271" s="338"/>
      <c r="H271" s="338"/>
      <c r="I271" s="338"/>
      <c r="J271" s="338"/>
    </row>
    <row r="272" spans="1:10" x14ac:dyDescent="0.2">
      <c r="A272" s="338"/>
      <c r="B272" s="338"/>
      <c r="C272" s="338"/>
      <c r="D272" s="338"/>
      <c r="E272" s="338"/>
      <c r="F272" s="338"/>
      <c r="G272" s="338"/>
      <c r="H272" s="338"/>
      <c r="I272" s="338"/>
      <c r="J272" s="338"/>
    </row>
    <row r="273" spans="1:10" x14ac:dyDescent="0.2">
      <c r="A273" s="338"/>
      <c r="B273" s="338"/>
      <c r="C273" s="338"/>
      <c r="D273" s="338"/>
      <c r="E273" s="338"/>
      <c r="F273" s="338"/>
      <c r="G273" s="338"/>
      <c r="H273" s="338"/>
      <c r="I273" s="338"/>
      <c r="J273" s="338"/>
    </row>
    <row r="274" spans="1:10" x14ac:dyDescent="0.2">
      <c r="A274" s="338"/>
      <c r="B274" s="338"/>
      <c r="C274" s="338"/>
      <c r="D274" s="338"/>
      <c r="E274" s="338"/>
      <c r="F274" s="338"/>
      <c r="G274" s="338"/>
      <c r="H274" s="338"/>
      <c r="I274" s="338"/>
      <c r="J274" s="338"/>
    </row>
    <row r="275" spans="1:10" x14ac:dyDescent="0.2">
      <c r="A275" s="338"/>
      <c r="B275" s="338"/>
      <c r="C275" s="338"/>
      <c r="D275" s="338"/>
      <c r="E275" s="338"/>
      <c r="F275" s="338"/>
      <c r="G275" s="338"/>
      <c r="H275" s="338"/>
      <c r="I275" s="338"/>
      <c r="J275" s="338"/>
    </row>
    <row r="276" spans="1:10" x14ac:dyDescent="0.2">
      <c r="A276" s="338"/>
      <c r="B276" s="338"/>
      <c r="C276" s="338"/>
      <c r="D276" s="338"/>
      <c r="E276" s="338"/>
      <c r="F276" s="338"/>
      <c r="G276" s="338"/>
      <c r="H276" s="338"/>
      <c r="I276" s="338"/>
      <c r="J276" s="338"/>
    </row>
    <row r="277" spans="1:10" x14ac:dyDescent="0.2">
      <c r="A277" s="338"/>
      <c r="B277" s="338"/>
      <c r="C277" s="338"/>
      <c r="D277" s="338"/>
      <c r="E277" s="338"/>
      <c r="F277" s="338"/>
      <c r="G277" s="338"/>
      <c r="H277" s="338"/>
      <c r="I277" s="338"/>
      <c r="J277" s="338"/>
    </row>
    <row r="278" spans="1:10" x14ac:dyDescent="0.2">
      <c r="A278" s="338"/>
      <c r="B278" s="338"/>
      <c r="C278" s="338"/>
      <c r="D278" s="338"/>
      <c r="E278" s="338"/>
      <c r="F278" s="338"/>
      <c r="G278" s="338"/>
      <c r="H278" s="338"/>
      <c r="I278" s="338"/>
      <c r="J278" s="338"/>
    </row>
    <row r="279" spans="1:10" x14ac:dyDescent="0.2">
      <c r="A279" s="338"/>
      <c r="B279" s="338"/>
      <c r="C279" s="338"/>
      <c r="D279" s="338"/>
      <c r="E279" s="338"/>
      <c r="F279" s="338"/>
      <c r="G279" s="338"/>
      <c r="H279" s="338"/>
      <c r="I279" s="338"/>
      <c r="J279" s="338"/>
    </row>
    <row r="280" spans="1:10" x14ac:dyDescent="0.2">
      <c r="A280" s="338"/>
      <c r="B280" s="338"/>
      <c r="C280" s="338"/>
      <c r="D280" s="338"/>
      <c r="E280" s="338"/>
      <c r="F280" s="338"/>
      <c r="G280" s="338"/>
      <c r="H280" s="338"/>
      <c r="I280" s="338"/>
      <c r="J280" s="338"/>
    </row>
    <row r="281" spans="1:10" x14ac:dyDescent="0.2">
      <c r="A281" s="338"/>
      <c r="B281" s="338"/>
      <c r="C281" s="338"/>
      <c r="D281" s="338"/>
      <c r="E281" s="338"/>
      <c r="F281" s="338"/>
      <c r="G281" s="338"/>
      <c r="H281" s="338"/>
      <c r="I281" s="338"/>
      <c r="J281" s="338"/>
    </row>
    <row r="282" spans="1:10" x14ac:dyDescent="0.2">
      <c r="A282" s="338"/>
      <c r="B282" s="338"/>
      <c r="C282" s="338"/>
      <c r="D282" s="338"/>
      <c r="E282" s="338"/>
      <c r="F282" s="338"/>
      <c r="G282" s="338"/>
      <c r="H282" s="338"/>
      <c r="I282" s="338"/>
      <c r="J282" s="338"/>
    </row>
    <row r="283" spans="1:10" x14ac:dyDescent="0.2">
      <c r="A283" s="338"/>
      <c r="B283" s="338"/>
      <c r="C283" s="338"/>
      <c r="D283" s="338"/>
      <c r="E283" s="338"/>
      <c r="F283" s="338"/>
      <c r="G283" s="338"/>
      <c r="H283" s="338"/>
      <c r="I283" s="338"/>
      <c r="J283" s="338"/>
    </row>
    <row r="284" spans="1:10" x14ac:dyDescent="0.2">
      <c r="A284" s="338"/>
      <c r="B284" s="338"/>
      <c r="C284" s="338"/>
      <c r="D284" s="338"/>
      <c r="E284" s="338"/>
      <c r="F284" s="338"/>
      <c r="G284" s="338"/>
      <c r="H284" s="338"/>
      <c r="I284" s="338"/>
      <c r="J284" s="338"/>
    </row>
  </sheetData>
  <sheetProtection password="C4EB" sheet="1" objects="1" scenarios="1" selectLockedCells="1"/>
  <mergeCells count="18">
    <mergeCell ref="G1:N1"/>
    <mergeCell ref="G3:N3"/>
    <mergeCell ref="G2:N2"/>
    <mergeCell ref="G95:N95"/>
    <mergeCell ref="G85:N85"/>
    <mergeCell ref="A99:A100"/>
    <mergeCell ref="A101:A102"/>
    <mergeCell ref="G5:N5"/>
    <mergeCell ref="G24:N24"/>
    <mergeCell ref="G87:N87"/>
    <mergeCell ref="G14:N14"/>
    <mergeCell ref="G15:N15"/>
    <mergeCell ref="G21:N21"/>
    <mergeCell ref="G23:N23"/>
    <mergeCell ref="G42:N42"/>
    <mergeCell ref="G31:N31"/>
    <mergeCell ref="B58:B59"/>
    <mergeCell ref="G45:N45"/>
  </mergeCells>
  <conditionalFormatting sqref="G36:N36">
    <cfRule type="expression" dxfId="25" priority="310">
      <formula>$A$2="H12"</formula>
    </cfRule>
  </conditionalFormatting>
  <conditionalFormatting sqref="G42:N73">
    <cfRule type="expression" dxfId="24" priority="308">
      <formula>$A$2&lt;&gt;"K2L"</formula>
    </cfRule>
  </conditionalFormatting>
  <conditionalFormatting sqref="A36 C36 E36:F36">
    <cfRule type="expression" dxfId="23" priority="22">
      <formula>$A$2="H12"</formula>
    </cfRule>
  </conditionalFormatting>
  <conditionalFormatting sqref="A42:F43 C44 C46 C48:C53 E66:F73 A65:F65 E61:F64 A60:F60 A57:C59 E55:F59 E48:F53 E46:F46 E44:F44 C54:F54 C47:F47 C45:F45 A44:A56 C55:C56 A61:C64 A66:C73">
    <cfRule type="expression" dxfId="22" priority="21">
      <formula>$A$2&lt;&gt;"K2L"</formula>
    </cfRule>
  </conditionalFormatting>
  <conditionalFormatting sqref="B44:B56">
    <cfRule type="expression" dxfId="21" priority="19">
      <formula>$A$2&lt;&gt;"K2L"</formula>
    </cfRule>
  </conditionalFormatting>
  <conditionalFormatting sqref="G80:I80 N80 N84 G84:I84 G81:G83">
    <cfRule type="expression" dxfId="20" priority="18">
      <formula>$A$2&lt;&gt;"K2L"</formula>
    </cfRule>
  </conditionalFormatting>
  <conditionalFormatting sqref="F80:F84 A84:C84 A81:B83 A80">
    <cfRule type="expression" dxfId="19" priority="17">
      <formula>$A$2&lt;&gt;"K2L"</formula>
    </cfRule>
  </conditionalFormatting>
  <conditionalFormatting sqref="J80:M80">
    <cfRule type="expression" dxfId="18" priority="13">
      <formula>$A$2&lt;&gt;"K2L"</formula>
    </cfRule>
  </conditionalFormatting>
  <conditionalFormatting sqref="J84:M84">
    <cfRule type="expression" dxfId="17" priority="12">
      <formula>$A$2&lt;&gt;"K2L"</formula>
    </cfRule>
  </conditionalFormatting>
  <conditionalFormatting sqref="A87:A90">
    <cfRule type="expression" dxfId="16" priority="11">
      <formula>$A$2&lt;&gt;"K2L"</formula>
    </cfRule>
  </conditionalFormatting>
  <conditionalFormatting sqref="E79:E82 E85:E86">
    <cfRule type="expression" dxfId="15" priority="7">
      <formula>$A$2&lt;&gt;"K2L"</formula>
    </cfRule>
  </conditionalFormatting>
  <conditionalFormatting sqref="G41:N41">
    <cfRule type="expression" dxfId="14" priority="9">
      <formula>$A$2&lt;&gt;"K2L"</formula>
    </cfRule>
  </conditionalFormatting>
  <conditionalFormatting sqref="G30:N30">
    <cfRule type="expression" dxfId="13" priority="8">
      <formula>$A$2&lt;&gt;"K2L"</formula>
    </cfRule>
  </conditionalFormatting>
  <conditionalFormatting sqref="C81:C83">
    <cfRule type="expression" dxfId="12" priority="6">
      <formula>$A$2&lt;&gt;"K2L"</formula>
    </cfRule>
  </conditionalFormatting>
  <conditionalFormatting sqref="B80">
    <cfRule type="expression" dxfId="11" priority="4">
      <formula>$A$2&lt;&gt;"K2L"</formula>
    </cfRule>
  </conditionalFormatting>
  <conditionalFormatting sqref="H81:I83 N81:N83">
    <cfRule type="expression" dxfId="10" priority="3">
      <formula>$A$2&lt;&gt;"K2L"</formula>
    </cfRule>
  </conditionalFormatting>
  <conditionalFormatting sqref="J81:M83">
    <cfRule type="expression" dxfId="9" priority="2">
      <formula>$A$2&lt;&gt;"K2L"</formula>
    </cfRule>
  </conditionalFormatting>
  <conditionalFormatting sqref="B7:B9 B6:C6 B17:B18 B16:C16 B22 B27 B29 B34:B35 B39:B40 B46 B48:B49 B55:B56 B61:B62 B66:B69 E83 C80 B81:B84 B87 B90 D6:E9 D17:D18 D22 B25:F25 F27 D29 D34:D35 B37:D37 D40 D39:F39 D46 D48:D49 D55:D56 D61:D62 D66:D69 D81:D84 C3:E3">
    <cfRule type="containsBlanks" dxfId="0" priority="1">
      <formula>LEN(TRIM(B3))=0</formula>
    </cfRule>
  </conditionalFormatting>
  <dataValidations xWindow="454" yWindow="890" count="63">
    <dataValidation type="list" allowBlank="1" showInputMessage="1" showErrorMessage="1" sqref="E78">
      <formula1>i2c_num_list</formula1>
    </dataValidation>
    <dataValidation allowBlank="1" showInputMessage="1" showErrorMessage="1" prompt="This is always on, and therefore is always enabled. " sqref="B29"/>
    <dataValidation type="list" allowBlank="1" showInputMessage="1" showErrorMessage="1" sqref="E77">
      <formula1>uart_num_list</formula1>
    </dataValidation>
    <dataValidation type="list" allowBlank="1" showInputMessage="1" showErrorMessage="1" sqref="E76">
      <formula1>spi_num_list</formula1>
    </dataValidation>
    <dataValidation type="whole" allowBlank="1" showInputMessage="1" showErrorMessage="1" error="Not within acceptable range" promptTitle="Number of Timers" prompt="Enter the number of Timers enabled_x000a_Min - 1_x000a_Max - 20_x000a_" sqref="E75">
      <formula1>0</formula1>
      <formula2>timer_num_list</formula2>
    </dataValidation>
    <dataValidation type="list" allowBlank="1" showInputMessage="1" showErrorMessage="1" promptTitle="Lanes Select" prompt="Enter the number of Lanes that you intend to use" sqref="E44">
      <formula1>aif2_lane_list</formula1>
    </dataValidation>
    <dataValidation type="list" allowBlank="1" showInputMessage="1" showErrorMessage="1" promptTitle="Mode Select" prompt="Enter the Mode you intend to use " sqref="F44">
      <formula1>aif2_mode_list</formula1>
    </dataValidation>
    <dataValidation type="list" allowBlank="1" showInputMessage="1" showErrorMessage="1" promptTitle="Baud Rate" prompt="Select the Max Baud Rate you intend to use." sqref="C44">
      <formula1>aif2_rate_list</formula1>
    </dataValidation>
    <dataValidation type="list" allowBlank="1" showInputMessage="1" showErrorMessage="1" promptTitle="Mode Select" prompt="Enter the Mode you intend to use" sqref="F39">
      <formula1>netcp_mode_list</formula1>
    </dataValidation>
    <dataValidation type="list" allowBlank="1" showInputMessage="1" showErrorMessage="1" errorTitle="Status" error="The Status must be set to 'Enabled' or 'Disabled'" promptTitle="TCP3d_0 Enable" prompt="TCP3d_0 and 1 share a common power domain." sqref="B63:B64">
      <formula1>Status</formula1>
    </dataValidation>
    <dataValidation type="list" allowBlank="1" showInputMessage="1" showErrorMessage="1" errorTitle="Status" error="The Status must be set to 'Enabled' or 'Disabled'" promptTitle="VCP2_0 Enable" prompt="VCP2_0,1,2 and 3 share a common power domain." sqref="B69">
      <formula1>Status_cond</formula1>
    </dataValidation>
    <dataValidation type="list" allowBlank="1" showInputMessage="1" showErrorMessage="1" error="You may only choose either 1 or 2 hyperlinks. " promptTitle="Number of Hyperlinks" prompt="Choose the number of hyperlink channels." sqref="E33">
      <formula1>vusr_lane_list</formula1>
    </dataValidation>
    <dataValidation type="list" allowBlank="1" showInputMessage="1" showErrorMessage="1" promptTitle="Mode Select" prompt="Enter the Mode you intend to use " sqref="F32">
      <formula1>srio_mode_list</formula1>
    </dataValidation>
    <dataValidation type="list" allowBlank="1" showInputMessage="1" showErrorMessage="1" promptTitle="Lanes Select" prompt="Select the number of lanes that you intend to use." sqref="E32">
      <formula1>srio_lane_list</formula1>
    </dataValidation>
    <dataValidation type="list" allowBlank="1" showInputMessage="1" showErrorMessage="1" promptTitle="# of 10GbE Lanes" prompt="Input number of lanes for the Ethernet Switch" sqref="E36">
      <formula1>xge_lane_list</formula1>
    </dataValidation>
    <dataValidation allowBlank="1" showDropDown="1" errorTitle="Status" error="Please enter a valid value" promptTitle="Baud Rate" prompt="Select the Max Baud Rate you intend to use_x000a_Min - 1 GHz_x000a_Max - 10GHz" sqref="F37"/>
    <dataValidation type="list" allowBlank="1" showInputMessage="1" showErrorMessage="1" promptTitle="SRIO Rate" prompt="Choose the desired frequency. " sqref="C32">
      <formula1>srio_rate_list</formula1>
    </dataValidation>
    <dataValidation type="decimal" allowBlank="1" showInputMessage="1" showErrorMessage="1" errorTitle="DDR3 Clock Frequency" error="Max: 667 MHz_x000a_Min: 400 MHz" promptTitle="DDR3 Clk Frequency" prompt="Enter the DDR clk frequency you intend to use_x000a_Min - 400_x000a_Max - 800_x000a_" sqref="C26">
      <formula1>400</formula1>
      <formula2>800</formula2>
    </dataValidation>
    <dataValidation type="list" allowBlank="1" showInputMessage="1" showErrorMessage="1" promptTitle="SRIO Rate" prompt="Choose the desired frequency. " sqref="C33">
      <formula1>vusr_rate_list</formula1>
    </dataValidation>
    <dataValidation type="list" allowBlank="1" showInputMessage="1" showErrorMessage="1" errorTitle="DDR2 Clock Frequency" error="Max: 333 MHz_x000a_Min: 200 MHz" promptTitle="Ethernet Switch Speed" prompt="Input the running speed for the Ethernet Switch in Gbps" sqref="C36">
      <formula1>xge_rate_list</formula1>
    </dataValidation>
    <dataValidation type="list" allowBlank="1" showInputMessage="1" showErrorMessage="1" promptTitle="DDR Data Topology" prompt="Select the number of DDR memory bits your intend to use " sqref="E25:E26">
      <formula1>bit_width_list</formula1>
    </dataValidation>
    <dataValidation type="whole" allowBlank="1" showInputMessage="1" showErrorMessage="1" errorTitle="% Writes" error="The % Writes value must be between 0 and 100." promptTitle="% Writes" prompt="Enter the percentage of activity that will be Writes.  The % Writes value must be between 0 and 100." sqref="F25:F26">
      <formula1>0</formula1>
      <formula2>100</formula2>
    </dataValidation>
    <dataValidation type="whole" allowBlank="1" showInputMessage="1" showErrorMessage="1" errorTitle="% Writes" error="The % Writes value must be between 0 and 100." promptTitle="% Writes" prompt="Enter the percentage of activity that will be Writes.  The % Writes value must be between 0 and 100. The spreadsheet will_x000a_assume the remaining % of the time is spent on reads" sqref="F27">
      <formula1>0</formula1>
      <formula2>100</formula2>
    </dataValidation>
    <dataValidation operator="equal" allowBlank="1" showInputMessage="1" showErrorMessage="1" sqref="D3"/>
    <dataValidation type="whole" allowBlank="1" showInputMessage="1" showErrorMessage="1" errorTitle="% SP Util " error="The % of SP Utilization value must be between 0 and 100, and the sum of the % SP Utilization and the % CC Utilization must not exceed 100." promptTitle="% Signal Processing Utilization" prompt="Enter the percentage of cycles that the CPU will be executing Signal Processing (SP) Code.  The % of SP Utilization value must be between 0 and 100, and the sum of the % SP Utili and the % CC Util must not exeed 100." sqref="D10:D13">
      <formula1>0</formula1>
      <formula2>100</formula2>
    </dataValidation>
    <dataValidation type="whole" allowBlank="1" showInputMessage="1" showErrorMessage="1" errorTitle="% CC Util" error="The % CC Utilization value must be between 0 and 100, and the sum of the % Signal Processing (SP) Utilization and the % Control Code (CC) Utilization must not exceed 100." promptTitle="% Control Code Utilization" prompt="Enter the percentage of cycles that the CPU will be executing Control code (CC).  The % of CC Utilization value must be between 0 and 100, the sum of the % SP Utili and the % CC Util must not exeed 100." sqref="E10:E13">
      <formula1>0</formula1>
      <formula2>100</formula2>
    </dataValidation>
    <dataValidation type="decimal" allowBlank="1" showInputMessage="1" showErrorMessage="1" errorTitle="DDR3 Clock Frequency" error="Max: 667 MHz_x000a_Min: 400 MHz" promptTitle="DDR3 Clk Frequency" prompt="Enter the DDR clk frequency you intend to use_x000a_Min - 400_x000a_Max - 800_x000a__x000a_" sqref="C25">
      <formula1>400</formula1>
      <formula2>800</formula2>
    </dataValidation>
    <dataValidation type="decimal" allowBlank="1" showInputMessage="1" showErrorMessage="1" errorTitle="CPU Frequency (MHz)" error="Max Frequency: 1250 MHz_x000a_Min Frequency: 800 MHz" promptTitle="CPU Frequency (MHz)" prompt="Max: 1250 MHz_x000a_Min: 800 MHz" sqref="C6">
      <formula1>800</formula1>
      <formula2>1250</formula2>
    </dataValidation>
    <dataValidation allowBlank="1" sqref="C7:C13"/>
    <dataValidation type="decimal" allowBlank="1" showInputMessage="1" showErrorMessage="1" errorTitle="CPU Frequency (MHz)" error="Max Frequency: 1400 MHz_x000a_Min Frequency: 800 MHz" promptTitle="CPU Frequency (MHz)" prompt="Max: 1400 MHz_x000a_Min: 800 MHz" sqref="C16">
      <formula1>800</formula1>
      <formula2>1400</formula2>
    </dataValidation>
    <dataValidation type="list" allowBlank="1" showInputMessage="1" showErrorMessage="1" promptTitle="C66x CorePac0 Enable" prompt="This control enables or disables both the clock and power domains for this core." sqref="B6">
      <formula1>Status</formula1>
    </dataValidation>
    <dataValidation type="list" allowBlank="1" showInputMessage="1" showErrorMessage="1" errorTitle="Status" error="The Status must be set to 'Enabled' or 'Disabled'" promptTitle="ARM Subsystem  Enable" prompt="This enables or disables the entire ARM subsystem." sqref="B16 B19:B20">
      <formula1>Status</formula1>
    </dataValidation>
    <dataValidation type="list" allowBlank="1" showInputMessage="1" showErrorMessage="1" errorTitle="Status" error="The Status must be set to 'Enabled' or 'Disabled'" promptTitle="MSMC Enable" prompt="This control enables or disables both the clock and power domains for this module." sqref="B22">
      <formula1>Status</formula1>
    </dataValidation>
    <dataValidation type="list" allowBlank="1" showInputMessage="1" showErrorMessage="1" errorTitle="Status" error="The Status must be set to 'Enabled' or 'Disabled'" promptTitle="Network Coprocessor Enable" prompt="This control enables or disables both the clock and power domains for this module and its SERDES lanes." sqref="B39">
      <formula1>Status</formula1>
    </dataValidation>
    <dataValidation type="list" allowBlank="1" showInputMessage="1" showErrorMessage="1" errorTitle="Status" error="The Status must be set to 'Enabled' or 'Disabled'" promptTitle="BCP Enable" prompt="This control enables or disables both the clock and power domains for this module." sqref="B46">
      <formula1>Status_cond</formula1>
    </dataValidation>
    <dataValidation type="list" allowBlank="1" showInputMessage="1" showErrorMessage="1" errorTitle="Status" error="The Status must be set to 'Enabled' or 'Disabled'" promptTitle="FFTC_0 Enable" prompt="FFTC_0 and FFTC1 share a common power domain. Enabling any one FFTC will enable the entire power domain but control only the clock domain of that FFTC." sqref="B48">
      <formula1>Status</formula1>
    </dataValidation>
    <dataValidation type="list" allowBlank="1" showInputMessage="1" showErrorMessage="1" errorTitle="Status" error="The Status must be set to 'Enabled' or 'Disabled'" promptTitle="TAC Enable" prompt="RAC_0, RAC_1 and TAC share a common power domain." sqref="B56">
      <formula1>Status_cond</formula1>
    </dataValidation>
    <dataValidation type="list" allowBlank="1" showInputMessage="1" showErrorMessage="1" errorTitle="Status" error="The Status must be set to 'Enabled' or 'Disabled'" promptTitle="SRIO Enable" prompt="This control enables or disables both the clock and power domains for this module." sqref="B36">
      <formula1>Status</formula1>
    </dataValidation>
    <dataValidation type="whole" allowBlank="1" showInputMessage="1" showErrorMessage="1" errorTitle="% Utilization" error="The % Utilization value must be between 0 and 100." promptTitle="% Utilization" prompt="Enter the percentage that the integrated peripheral will be utilized.  The % Utilization value must be between 0 and 100." sqref="D17:D20 D22 D25:D27 D29 D32:D37 D39:D40 D44 D46 D48:D53 D55:D59 D61:D64 D66:D73 D75:D78 D81:D84">
      <formula1>0</formula1>
      <formula2>100</formula2>
    </dataValidation>
    <dataValidation type="list" allowBlank="1" showInputMessage="1" showErrorMessage="1" prompt="After Saving a custom Scenario, choose it's name and press &quot;Load Use Case&quot; to change the device's inputs to that scenario. " sqref="C100 F100">
      <formula1>#REF!</formula1>
    </dataValidation>
    <dataValidation type="list" allowBlank="1" showInputMessage="1" showErrorMessage="1" prompt="Choose a scenario that has been edited to save here, then press &quot;Save Use Case&quot; to save it. " sqref="C102 F102">
      <formula1>#REF!</formula1>
    </dataValidation>
    <dataValidation type="decimal" allowBlank="1" showInputMessage="1" showErrorMessage="1" errorTitle="DDR2 Clock Frequency" error="Max: 333 MHz_x000a_Min: 200 MHz" sqref="C41 C76 C85:C86">
      <formula1>#REF!</formula1>
      <formula2>#REF!</formula2>
    </dataValidation>
    <dataValidation type="list" allowBlank="1" showInputMessage="1" showErrorMessage="1" prompt="Select between Power and Current." sqref="E3">
      <formula1>unit_list</formula1>
    </dataValidation>
    <dataValidation type="list" allowBlank="1" showInputMessage="1" showErrorMessage="1" errorTitle="Status" error="The Status must be set to 'Enabled' or 'Disabled'" promptTitle=" Enable" prompt="This control enables or disables both the clock and power domains for this module and its SERDES lanes." sqref="B35">
      <formula1>Status</formula1>
    </dataValidation>
    <dataValidation type="list" allowBlank="1" showInputMessage="1" showErrorMessage="1" errorTitle="Status" error="The Status must be set to 'Enabled' or 'Disabled'" promptTitle="OSR Enable" prompt="This control enables or disables both the clock and power domains for this module." sqref="B40">
      <formula1>Status</formula1>
    </dataValidation>
    <dataValidation type="list" allowBlank="1" showInputMessage="1" showErrorMessage="1" errorTitle="Status" error="The Status must be set to 'Enabled' or 'Disabled'" promptTitle="FFTC_1 Enable" prompt="FFTC_0 and FFTC1 share a common power domain. Enabling any one FFTC will enable the entire power domain but control only the clock domain of that FFTC." sqref="B49">
      <formula1>Status</formula1>
    </dataValidation>
    <dataValidation type="list" allowBlank="1" showInputMessage="1" showErrorMessage="1" errorTitle="Status" error="The Status must be set to 'Enabled' or 'Disabled'" promptTitle="DFE Enable" prompt="DFE is split between three separate power domains._x000a__x000a_This control enables/disables DFE_PD1 domain's power and clock._x000a_DPD module is part of DFE_PD1 domain." sqref="B82">
      <formula1>Status_cond</formula1>
    </dataValidation>
    <dataValidation type="list" allowBlank="1" showInputMessage="1" showErrorMessage="1" errorTitle="Status" error="The Status must be set to 'Enabled' or 'Disabled'" promptTitle="IQN Enable" prompt="This controls clock and power of IQN AIL Power Domain and its SERDES lanes." sqref="B84">
      <formula1>Status</formula1>
    </dataValidation>
    <dataValidation type="decimal" allowBlank="1" showDropDown="1" showInputMessage="1" showErrorMessage="1" errorTitle="Input Temperature" error="The value entered is outside of the operating temperature range. The operating range is:_x000a_Max: 100 C_x000a_Min: 0 C" promptTitle="Case Temp" prompt="Min - 0C_x000a_Max - 100C" sqref="C3">
      <formula1>0</formula1>
      <formula2>100</formula2>
    </dataValidation>
    <dataValidation type="list" allowBlank="1" showInputMessage="1" showErrorMessage="1" sqref="B70:B73 B44 B58:B59 B50:B53 B75:B78">
      <formula1>$B$68</formula1>
    </dataValidation>
    <dataValidation type="list" allowBlank="1" showInputMessage="1" showErrorMessage="1" errorTitle="Status" error="The Status must be set to 'Enabled' or 'Disabled'" promptTitle="ARM CorePac 1 Subsystem  Enable" prompt="This enables or disables the  ARM CorePac 1 Subsystem." sqref="B18">
      <formula1>ARM_Status</formula1>
    </dataValidation>
    <dataValidation type="list" allowBlank="1" showInputMessage="1" showErrorMessage="1" errorTitle="Status" error="The Status must be set to 'Enabled' or 'Disabled'" promptTitle=" Enable" prompt="This control enables or disables both the clock and power domains for this module and its SERDES lanes." sqref="B34">
      <formula1>Status</formula1>
    </dataValidation>
    <dataValidation type="list" allowBlank="1" showInputMessage="1" showErrorMessage="1" errorTitle="Status" error="The Status must be set to 'Enabled' or 'Disabled'" promptTitle="DFE Enable" prompt="DFE is split between three separate power domains._x000a_This controls the clock and power of DFE_PD2 domain and its SERDES lanes._x000a__x000a_JESD module is part of DFE_PD2 domain." sqref="B83">
      <formula1>Status</formula1>
    </dataValidation>
    <dataValidation type="list" allowBlank="1" showInputMessage="1" showErrorMessage="1" errorTitle="Status" error="The Status must be set to 'Enabled' or 'Disabled'" promptTitle="ARM CorePac 0 Subsystem  Enable" prompt="This enables or disables the  ARM CorePac 0 Subsystem." sqref="B17">
      <formula1>ARM_Status</formula1>
    </dataValidation>
    <dataValidation type="list" allowBlank="1" showInputMessage="1" showErrorMessage="1" errorTitle="Status" error="The Status must be set to 'Enabled' or 'Disabled'" promptTitle="DFE Enable" prompt="DFE is split between three separate power domains._x000a__x000a_This control enables/disables DFE_PD0 domain's power and clock._x000a_DDUC, CFR modules are part of DFE_PD0 domain." sqref="B81">
      <formula1>Status</formula1>
    </dataValidation>
    <dataValidation type="list" allowBlank="1" showInputMessage="1" showErrorMessage="1" errorTitle="Status" error="The Status must be set to 'Enabled' or 'Disabled'" promptTitle="TAC Enable" prompt="RAC_0, RAC_1 and TAC share a common power domain." sqref="B55">
      <formula1>Status_cond</formula1>
    </dataValidation>
    <dataValidation type="list" allowBlank="1" showInputMessage="1" showErrorMessage="1" errorTitle="Status" error="The Status must be set to 'Enabled' or 'Disabled'" promptTitle="TCP3d_0 Enable" prompt="TCP3d_0 and 1 share a common power domain." sqref="B61 B62">
      <formula1>Status_cond</formula1>
    </dataValidation>
    <dataValidation type="list" allowBlank="1" showInputMessage="1" showErrorMessage="1" errorTitle="Status" error="The Status must be set to 'Enabled' or 'Disabled'" promptTitle="VCP2_0 Enable" prompt="VCP2_0,1,2 and 3 share a common power domain." sqref="B66 B67 B68">
      <formula1>Status_cond</formula1>
    </dataValidation>
    <dataValidation type="whole" allowBlank="1" showInputMessage="1" showErrorMessage="1" errorTitle="% SP Util " error="The % of SP Utilization value must be between 0 and 100, and the sum of the % SP Utilization and the % CC Utilization must not exceed 100." promptTitle="% Signal Processing Utilization" prompt="Enter the percentage of cycles that the CPU will be executing Signal Processing (SP) Code.  The % of SP Utilization value must be between 0 and 100, and the sum of the % SP Utili and the % CC Util must not exeed 100." sqref="D6 D7 D8 D9">
      <formula1>0</formula1>
      <formula2>100-E6</formula2>
    </dataValidation>
    <dataValidation type="whole" allowBlank="1" showInputMessage="1" showErrorMessage="1" errorTitle="% CC Util" error="The % CC Utilization value must be between 0 and 100, and the sum of the % Signal Processing (SP) Utilization and the % Control Code (CC) Utilization must not exceed 100." promptTitle="% Control Code Utilization" prompt="Enter the percentage of cycles that the CPU will be executing Control code (CC).  The % of CC Utilization value must be between 0 and 100, the sum of the % SP Utili and the % CC Util must not exeed 100." sqref="E6 E7 E8 E9">
      <formula1>0</formula1>
      <formula2>100-D6</formula2>
    </dataValidation>
    <dataValidation type="list" allowBlank="1" showInputMessage="1" showErrorMessage="1" promptTitle="C66x CorePac1 Enable" prompt="This control enables or disables both the clock and power domains for this core." sqref="B7">
      <formula1>Status</formula1>
    </dataValidation>
    <dataValidation type="list" allowBlank="1" showInputMessage="1" showErrorMessage="1" promptTitle="C66x CorePac2 Enable" prompt="This control enables or disables both the clock and power domains for this core." sqref="B8">
      <formula1>Status</formula1>
    </dataValidation>
    <dataValidation type="list" allowBlank="1" showInputMessage="1" showErrorMessage="1" promptTitle="C66x CorePac3 Enable" prompt="This control enables or disables both the clock and power domains for this core." sqref="B9">
      <formula1>Status</formula1>
    </dataValidation>
  </dataValidations>
  <hyperlinks>
    <hyperlink ref="G3" r:id="rId1" display="http://www.ti.com/lit/pdf/SPRABI5 "/>
    <hyperlink ref="G3:H3" r:id="rId2" display="Keystone-II Power Consumption SUmmary (INTERNAL ONLY)"/>
    <hyperlink ref="G3:N3" r:id="rId3" display="Keystone-II Power Consumption Summary"/>
  </hyperlinks>
  <pageMargins left="0.25" right="0.25" top="0.25" bottom="0.25" header="0.5" footer="0.5"/>
  <pageSetup scale="55" fitToHeight="2" orientation="landscape" r:id="rId4"/>
  <headerFooter alignWithMargins="0"/>
  <extLst>
    <ext xmlns:x14="http://schemas.microsoft.com/office/spreadsheetml/2009/9/main" uri="{CCE6A557-97BC-4b89-ADB6-D9C93CAAB3DF}">
      <x14:dataValidations xmlns:xm="http://schemas.microsoft.com/office/excel/2006/main" xWindow="454" yWindow="890" count="14">
        <x14:dataValidation type="list" allowBlank="1" showInputMessage="1" showErrorMessage="1" promptTitle="USB Speed" prompt="Select the USB speed you intend to use._x000a_LS - Low Speed_x000a_FS - Full Speed_x000a_HS - High Speed_x000a_SS - Super Speed">
          <x14:formula1>
            <xm:f>'Calculation sheet'!$Q$527</xm:f>
          </x14:formula1>
          <xm:sqref>C37</xm:sqref>
        </x14:dataValidation>
        <x14:dataValidation type="list" allowBlank="1" showInputMessage="1" showErrorMessage="1" errorTitle="Power/Current Variable" error="The only acceptable input values are Power and Current.">
          <x14:formula1>
            <xm:f>'Calculation sheet'!$G$3:$G$4</xm:f>
          </x14:formula1>
          <xm:sqref>E3</xm:sqref>
        </x14:dataValidation>
        <x14:dataValidation type="list" allowBlank="1" showInputMessage="1" showErrorMessage="1" promptTitle="C66x CorePac1 Enable" prompt="This control enables or disables both the clock and power domains for this core._x000a_Disabled for K2L">
          <x14:formula1>
            <xm:f>'Calculation sheet'!$A$67</xm:f>
          </x14:formula1>
          <xm:sqref>B10:B13</xm:sqref>
        </x14:dataValidation>
        <x14:dataValidation type="list" allowBlank="1" showInputMessage="1" showErrorMessage="1">
          <x14:formula1>
            <xm:f>'Calculation sheet'!$B$67</xm:f>
          </x14:formula1>
          <xm:sqref>B32:B33</xm:sqref>
        </x14:dataValidation>
        <x14:dataValidation type="list" allowBlank="1" showInputMessage="1" showErrorMessage="1" errorTitle="Status" error="The Status must be set to 'Enabled' or 'Disabled'" promptTitle="RAC_0_1 Enable" prompt="RAC_0, RAC_1 and TAC share a common power domain">
          <x14:formula1>
            <xm:f>'Calculation sheet'!$A$67</xm:f>
          </x14:formula1>
          <xm:sqref>B57</xm:sqref>
        </x14:dataValidation>
        <x14:dataValidation type="list" allowBlank="1" showInputMessage="1" showErrorMessage="1">
          <x14:formula1>
            <xm:f>'Calculation sheet'!$B$66:$B$67</xm:f>
          </x14:formula1>
          <xm:sqref>B26</xm:sqref>
        </x14:dataValidation>
        <x14:dataValidation type="list" allowBlank="1" showInputMessage="1" showErrorMessage="1" prompt="This is always ON">
          <x14:formula1>
            <xm:f>'Calculation sheet'!$B$66</xm:f>
          </x14:formula1>
          <xm:sqref>B27</xm:sqref>
        </x14:dataValidation>
        <x14:dataValidation type="list" allowBlank="1" showInputMessage="1" showErrorMessage="1" errorTitle="Status" error="The Status must be set to 'Enabled' or 'Disabled'" promptTitle="Always  Enabled" prompt="This control enables or disables both the clock and power domains for this module.">
          <x14:formula1>
            <xm:f>'Calculation sheet'!$B$66:$B$67</xm:f>
          </x14:formula1>
          <xm:sqref>B37</xm:sqref>
        </x14:dataValidation>
        <x14:dataValidation type="list" allowBlank="1" showInputMessage="1" showErrorMessage="1" errorTitle="DFE clock" error="Select a value" promptTitle="DFE clock frequency" prompt="Select one of the valid values">
          <x14:formula1>
            <xm:f>'Calculation sheet'!$B$575:$C$575</xm:f>
          </x14:formula1>
          <xm:sqref>C80</xm:sqref>
        </x14:dataValidation>
        <x14:dataValidation type="list" allowBlank="1" showInputMessage="1" showErrorMessage="1" errorTitle="CSISC2_0_MUXSEL" error="SerDes Mux selection between JESD and AIL._x000a_JESD: 0 = CSIS2_0 is assigned to JESD (lane 0 and 1)._x000a_AIL: 1 = CSIS2_0 is assigned to AIL (lane 0 and 1)." promptTitle="CSISC2_0_MUXSEL" prompt="SerDes Mux selection between JESD and AIL._x000a__x000a_JESD: 0 = CSIS2_0 is assigned to JESD (lane 0 and 1)._x000a_AIL: 1 = CSIS2_0 is assigned to AIL (lane 0 and 1).">
          <x14:formula1>
            <xm:f>'Calculation sheet'!$B$576:$C$576</xm:f>
          </x14:formula1>
          <xm:sqref>B87</xm:sqref>
        </x14:dataValidation>
        <x14:dataValidation type="list" allowBlank="1" showInputMessage="1" showErrorMessage="1" errorTitle="CSISC2_3_MUXSEL" error="SerDes Mux selection between SGMII and PCIe0/1_x000a_netcp: 0 = CSIS2_3 is assigned to SGMII (lane 2 and 3)._x000a_pcie: 1 = CSIS2_3 is assigned to PCIe_0 lane 0 and PCIe_1 lane 0." promptTitle="CSISC2_3_MUXSEL" prompt="SerDes Mux selection between SGMII and PCIe0/1_x000a__x000a_SGMII: 0 = CSIS2_3 is assigned to SGMII (lane 2 and 3)._x000a_PCIe: 1 = CSIS2_3 is assigned to PCIe_0 lane 0 and PCIe_1 lane 0.">
          <x14:formula1>
            <xm:f>'Calculation sheet'!$G$234:$H$234</xm:f>
          </x14:formula1>
          <xm:sqref>B90</xm:sqref>
        </x14:dataValidation>
        <x14:dataValidation type="list" allowBlank="1" showInputMessage="1" showErrorMessage="1" errorTitle="DFE/JESD Lane Select" error="Select a value" promptTitle="DFE/JESD lane select" prompt="Select number of lanes._x000a__x000a_Match appropriate SERDES MUXSEL value.">
          <x14:formula1>
            <xm:f>'Calculation sheet'!$B$577:$C$577</xm:f>
          </x14:formula1>
          <xm:sqref>E83</xm:sqref>
        </x14:dataValidation>
        <x14:dataValidation type="list" allowBlank="1" showInputMessage="1" showErrorMessage="1" errorTitle="SGMII Lane Select" error="Select a value" promptTitle="SGMII lane select" prompt="Select number of lanes._x000a__x000a_Match appropriate SERDES MUXSEL value.">
          <x14:formula1>
            <xm:f>'Calculation sheet'!$G$235:$H$235</xm:f>
          </x14:formula1>
          <xm:sqref>E39</xm:sqref>
        </x14:dataValidation>
        <x14:dataValidation type="list" allowBlank="1" showInputMessage="1" showErrorMessage="1" promptTitle="DDR3 Enable" prompt="This control enables or disables DDR PHYs.">
          <x14:formula1>
            <xm:f>'Calculation sheet'!$B$66:$B$67</xm:f>
          </x14:formula1>
          <xm:sqref>B25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XDI638"/>
  <sheetViews>
    <sheetView topLeftCell="B1" zoomScale="70" zoomScaleNormal="70" workbookViewId="0">
      <pane ySplit="6285" topLeftCell="A505"/>
      <selection activeCell="R1" sqref="R1 P6 B19:C19 G19 E24:F24 B51:C52 E58:F58 H58 E103 M103 E138 E239 H240:I240 E254 H255:I255 E268 E294 E308 E318 G332 E363 E397:E398 E516 E544 E565 E585 E617"/>
      <selection pane="bottomLeft" activeCell="G351" sqref="G351"/>
    </sheetView>
  </sheetViews>
  <sheetFormatPr defaultRowHeight="12.75" x14ac:dyDescent="0.2"/>
  <cols>
    <col min="1" max="1" width="30.85546875" bestFit="1" customWidth="1"/>
    <col min="2" max="2" width="24.5703125" customWidth="1"/>
    <col min="3" max="3" width="14.42578125" customWidth="1"/>
    <col min="4" max="4" width="31" customWidth="1"/>
    <col min="5" max="5" width="16.5703125" bestFit="1" customWidth="1"/>
    <col min="6" max="6" width="17.7109375" bestFit="1" customWidth="1"/>
    <col min="7" max="7" width="16.5703125" bestFit="1" customWidth="1"/>
    <col min="8" max="8" width="17.7109375" bestFit="1" customWidth="1"/>
    <col min="9" max="9" width="16.140625" customWidth="1"/>
    <col min="10" max="10" width="10.5703125" customWidth="1"/>
    <col min="11" max="11" width="16.5703125" bestFit="1" customWidth="1"/>
    <col min="12" max="12" width="17.7109375" bestFit="1" customWidth="1"/>
    <col min="13" max="13" width="13.140625" customWidth="1"/>
    <col min="14" max="14" width="11.7109375" customWidth="1"/>
    <col min="15" max="15" width="14.42578125" customWidth="1"/>
    <col min="16" max="18" width="10.7109375" customWidth="1"/>
    <col min="19" max="19" width="17.7109375" customWidth="1"/>
    <col min="20" max="20" width="11.5703125" customWidth="1"/>
    <col min="21" max="21" width="12.7109375" customWidth="1"/>
  </cols>
  <sheetData>
    <row r="1" spans="1:26" s="288" customFormat="1" ht="23.25" customHeight="1" x14ac:dyDescent="0.2">
      <c r="A1" s="315" t="s">
        <v>387</v>
      </c>
      <c r="B1" s="315" t="s">
        <v>394</v>
      </c>
      <c r="C1" s="288">
        <f>VLOOKUP(Device_Var,A9:B10,2,FALSE)</f>
        <v>9</v>
      </c>
      <c r="M1" s="11" t="str">
        <f>IF(var="Power","CVDD (mW)","CVDD (mA)")</f>
        <v>CVDD (mW)</v>
      </c>
      <c r="N1" s="11" t="str">
        <f>IF(var="Power","CVDD1 (mW)","CVDD1 (mA)")</f>
        <v>CVDD1 (mW)</v>
      </c>
      <c r="O1" s="11" t="str">
        <f>IF(var="Power","DVDD15 (mW)", "DVDD15 (mA)")</f>
        <v>DVDD15 (mW)</v>
      </c>
      <c r="P1" s="11" t="str">
        <f>IF(var="Power","DVDD18 (mW)", "DVDD18 (mA)")</f>
        <v>DVDD18 (mW)</v>
      </c>
      <c r="Q1" s="11" t="str">
        <f>IF(var="Power","DVDD33 (mW)", "DVDD33 (mA)")</f>
        <v>DVDD33 (mW)</v>
      </c>
      <c r="R1" s="11" t="str">
        <f>IF(var="Power","VDDAHV (mW)", "VDDAHV (mA)")</f>
        <v>VDDAHV (mW)</v>
      </c>
      <c r="S1" s="11" t="str">
        <f>IF(var="Power","VDDALH (mW)", "VDDALH (mA)")</f>
        <v>VDDALH (mW)</v>
      </c>
      <c r="U1" s="442" t="s">
        <v>560</v>
      </c>
    </row>
    <row r="2" spans="1:26" s="7" customFormat="1" ht="18" customHeight="1" x14ac:dyDescent="0.25">
      <c r="A2" s="317" t="s">
        <v>394</v>
      </c>
      <c r="B2" s="316" t="str">
        <f>"K2L"</f>
        <v>K2L</v>
      </c>
      <c r="C2" s="4" t="s">
        <v>7</v>
      </c>
      <c r="D2" s="4" t="s">
        <v>8</v>
      </c>
      <c r="E2" s="4" t="s">
        <v>9</v>
      </c>
      <c r="F2" s="4" t="s">
        <v>10</v>
      </c>
      <c r="G2" s="4" t="s">
        <v>2</v>
      </c>
      <c r="H2" s="4"/>
      <c r="I2" s="4"/>
      <c r="J2" s="4"/>
      <c r="K2" s="4"/>
      <c r="L2" s="14"/>
      <c r="M2" s="15" t="s">
        <v>11</v>
      </c>
      <c r="N2" s="15" t="s">
        <v>11</v>
      </c>
      <c r="O2" s="15" t="s">
        <v>11</v>
      </c>
      <c r="P2" s="15" t="s">
        <v>11</v>
      </c>
      <c r="Q2" s="140" t="s">
        <v>11</v>
      </c>
      <c r="R2" s="140" t="s">
        <v>11</v>
      </c>
      <c r="S2" s="140" t="s">
        <v>11</v>
      </c>
      <c r="T2" s="15"/>
      <c r="U2" s="442" t="s">
        <v>561</v>
      </c>
      <c r="V2" s="442" t="s">
        <v>16</v>
      </c>
      <c r="W2" s="5"/>
      <c r="X2" s="9"/>
      <c r="Y2" s="9"/>
      <c r="Z2" s="16"/>
    </row>
    <row r="3" spans="1:26" s="7" customFormat="1" ht="15.75" customHeight="1" x14ac:dyDescent="0.25">
      <c r="A3" s="401" t="s">
        <v>533</v>
      </c>
      <c r="B3" s="4"/>
      <c r="C3" s="4">
        <v>0</v>
      </c>
      <c r="D3" s="4">
        <v>800</v>
      </c>
      <c r="E3" s="17">
        <v>0.85</v>
      </c>
      <c r="F3" s="4">
        <v>1</v>
      </c>
      <c r="G3" s="4" t="s">
        <v>5</v>
      </c>
      <c r="H3" s="17"/>
      <c r="I3" s="4"/>
      <c r="J3" s="4"/>
      <c r="K3" s="4"/>
      <c r="L3" s="14"/>
      <c r="M3" s="15">
        <f>IF(var="Power",1,INDEX(E3:E4,var_select))</f>
        <v>1</v>
      </c>
      <c r="N3" s="15">
        <f>IF(var="Power",1,0.95)</f>
        <v>1</v>
      </c>
      <c r="O3" s="15">
        <f>IF(var="Power",1,1.5)</f>
        <v>1</v>
      </c>
      <c r="P3" s="15">
        <f>IF(var="Power",1,1.8)</f>
        <v>1</v>
      </c>
      <c r="Q3" s="15">
        <f>IF(var="Power",1,3.3)</f>
        <v>1</v>
      </c>
      <c r="R3" s="15">
        <f>IF(var="Power",1,1.8)</f>
        <v>1</v>
      </c>
      <c r="S3" s="15">
        <f>IF(var="Power",1,0.85)</f>
        <v>1</v>
      </c>
      <c r="T3" s="15"/>
      <c r="V3" s="5"/>
      <c r="W3" s="5"/>
      <c r="X3" s="9"/>
      <c r="Y3" s="9"/>
      <c r="Z3" s="16"/>
    </row>
    <row r="4" spans="1:26" s="7" customFormat="1" ht="15.75" customHeight="1" x14ac:dyDescent="0.2">
      <c r="A4" s="133"/>
      <c r="B4" s="4"/>
      <c r="C4" s="4">
        <v>100</v>
      </c>
      <c r="D4" s="4">
        <v>900</v>
      </c>
      <c r="E4" s="17">
        <v>0.9</v>
      </c>
      <c r="F4" s="133" t="s">
        <v>152</v>
      </c>
      <c r="G4" s="4" t="s">
        <v>12</v>
      </c>
      <c r="H4" s="17"/>
      <c r="I4" s="4"/>
      <c r="J4" s="4"/>
      <c r="K4" s="4"/>
      <c r="L4" s="14" t="s">
        <v>13</v>
      </c>
      <c r="M4" s="15">
        <f ca="1">E18/mW_mA_sel_cvdd</f>
        <v>1140.3790432688884</v>
      </c>
      <c r="N4" s="15">
        <f ca="1">F18/mW_mA_sel_cvdd1</f>
        <v>1228.3106823399744</v>
      </c>
      <c r="O4" s="15">
        <f>G18/mW_mA_sel_dvdd15</f>
        <v>141.93909729999999</v>
      </c>
      <c r="P4" s="15">
        <f>(H18+J18)/mW_mA_sel_dvdd18</f>
        <v>370</v>
      </c>
      <c r="Q4" s="15">
        <f>I18/mW_mA_sel_dvdd33</f>
        <v>37.632315128423905</v>
      </c>
      <c r="R4" s="15">
        <f>L18/mW_mA_sel_vddahv</f>
        <v>0</v>
      </c>
      <c r="S4" s="15">
        <f>K18/mW_mA_sel_vddalh</f>
        <v>48</v>
      </c>
      <c r="T4" s="18">
        <f ca="1">SUM(M4:S4)</f>
        <v>2966.2611380372869</v>
      </c>
      <c r="U4" s="27">
        <f>10700 - T19</f>
        <v>2722.830072487699</v>
      </c>
      <c r="V4" s="109">
        <f ca="1">U4- SUM(N4:S4)</f>
        <v>896.94797771930075</v>
      </c>
      <c r="W4" s="9"/>
      <c r="X4" s="9"/>
      <c r="Y4" s="9"/>
      <c r="Z4" s="16"/>
    </row>
    <row r="5" spans="1:26" s="7" customFormat="1" ht="12.75" customHeight="1" x14ac:dyDescent="0.2">
      <c r="A5" s="133"/>
      <c r="B5" s="4"/>
      <c r="C5" s="4">
        <v>25</v>
      </c>
      <c r="D5" s="4">
        <v>1200</v>
      </c>
      <c r="E5" s="4">
        <v>1</v>
      </c>
      <c r="F5" s="133">
        <v>1</v>
      </c>
      <c r="G5" s="4"/>
      <c r="H5" s="4"/>
      <c r="I5" s="4"/>
      <c r="J5" s="4"/>
      <c r="K5" s="4"/>
      <c r="L5" s="14"/>
      <c r="M5" s="15"/>
      <c r="N5" s="15"/>
      <c r="O5" s="15"/>
      <c r="P5" s="15"/>
      <c r="Q5" s="15"/>
      <c r="R5" s="15"/>
      <c r="S5" s="15"/>
      <c r="T5" s="15"/>
      <c r="U5" s="5"/>
      <c r="V5" s="5"/>
      <c r="W5" s="5"/>
      <c r="X5" s="9"/>
      <c r="Y5" s="9"/>
      <c r="Z5" s="16"/>
    </row>
    <row r="6" spans="1:26" s="7" customFormat="1" ht="18.75" customHeight="1" x14ac:dyDescent="0.2">
      <c r="A6" s="136"/>
      <c r="B6" s="19"/>
      <c r="C6" s="19"/>
      <c r="D6" s="19"/>
      <c r="E6" s="19">
        <v>1</v>
      </c>
      <c r="F6" s="19"/>
      <c r="G6" s="19"/>
      <c r="H6" s="19"/>
      <c r="I6" s="19"/>
      <c r="J6" s="19"/>
      <c r="K6" s="19"/>
      <c r="L6" s="14" t="s">
        <v>14</v>
      </c>
      <c r="M6" s="15">
        <f>E60/mW_mA_sel_cvdd*$E$7^2</f>
        <v>4066.579508346585</v>
      </c>
      <c r="N6" s="15">
        <f>F60/mW_mA_sel_cvdd1</f>
        <v>254.66109274008761</v>
      </c>
      <c r="O6" s="15">
        <f>G60/mW_mA_sel_dvdd15</f>
        <v>165.33445166445526</v>
      </c>
      <c r="P6" s="15">
        <f>(H60+J60)/mW_mA_sel_dvdd18</f>
        <v>160.90299999999999</v>
      </c>
      <c r="Q6" s="15">
        <f>I60/mW_mA_sel_dvdd33</f>
        <v>3</v>
      </c>
      <c r="R6" s="15"/>
      <c r="S6" s="15">
        <f>K60/mW_mA_sel_vddalh</f>
        <v>338.09839999999997</v>
      </c>
      <c r="T6" s="18">
        <f>SUM(M6:S6)</f>
        <v>4988.5764527511283</v>
      </c>
      <c r="U6" s="5"/>
      <c r="V6" s="5"/>
      <c r="W6" s="5"/>
      <c r="X6" s="9"/>
      <c r="Y6" s="9"/>
      <c r="Z6" s="16"/>
    </row>
    <row r="7" spans="1:26" s="7" customFormat="1" ht="12.75" customHeight="1" x14ac:dyDescent="0.2">
      <c r="A7" s="136"/>
      <c r="B7" s="21"/>
      <c r="C7" s="20"/>
      <c r="D7" s="20"/>
      <c r="E7" s="20">
        <v>1</v>
      </c>
      <c r="F7" s="21"/>
      <c r="G7" s="21"/>
      <c r="H7" s="19"/>
      <c r="I7" s="19"/>
      <c r="J7" s="19"/>
      <c r="K7" s="19"/>
      <c r="L7" s="14"/>
      <c r="M7" s="15"/>
      <c r="N7" s="15"/>
      <c r="O7" s="15"/>
      <c r="P7" s="15"/>
      <c r="Q7" s="15"/>
      <c r="R7" s="15"/>
      <c r="S7" s="15"/>
      <c r="T7" s="15"/>
      <c r="U7" s="5"/>
      <c r="V7" s="5"/>
      <c r="W7" s="5"/>
      <c r="X7" s="9"/>
      <c r="Y7" s="9"/>
      <c r="Z7" s="16"/>
    </row>
    <row r="8" spans="1:26" s="7" customFormat="1" ht="12.75" customHeight="1" x14ac:dyDescent="0.2">
      <c r="A8" s="136" t="s">
        <v>562</v>
      </c>
      <c r="B8" s="443" t="s">
        <v>565</v>
      </c>
      <c r="C8" s="137" t="s">
        <v>563</v>
      </c>
      <c r="D8" s="20" t="s">
        <v>564</v>
      </c>
      <c r="E8" s="20"/>
      <c r="F8" s="21"/>
      <c r="G8" s="21"/>
      <c r="H8" s="19"/>
      <c r="I8" s="19"/>
      <c r="J8" s="19"/>
      <c r="K8" s="19"/>
      <c r="L8" s="14"/>
      <c r="M8" s="15"/>
      <c r="N8" s="15"/>
      <c r="O8" s="15"/>
      <c r="P8" s="15"/>
      <c r="Q8" s="15"/>
      <c r="R8" s="15"/>
      <c r="S8" s="15"/>
      <c r="T8" s="15"/>
      <c r="U8" s="5"/>
      <c r="V8" s="5"/>
      <c r="W8" s="5"/>
      <c r="X8" s="9"/>
      <c r="Y8" s="9"/>
      <c r="Z8" s="16"/>
    </row>
    <row r="9" spans="1:26" s="7" customFormat="1" ht="12.75" customHeight="1" x14ac:dyDescent="0.2">
      <c r="A9" s="136" t="str">
        <f>A2</f>
        <v>TCI6630K2L</v>
      </c>
      <c r="B9" s="7">
        <f>ROW()</f>
        <v>9</v>
      </c>
      <c r="C9" s="21">
        <v>1.2</v>
      </c>
      <c r="D9" s="20">
        <v>1.3779999999999999</v>
      </c>
      <c r="E9" s="20"/>
      <c r="F9" s="21"/>
      <c r="G9" s="21"/>
      <c r="H9" s="19"/>
      <c r="I9" s="19"/>
      <c r="J9" s="19"/>
      <c r="K9" s="19"/>
      <c r="L9" s="14"/>
      <c r="M9" s="15"/>
      <c r="N9" s="15"/>
      <c r="O9" s="15"/>
      <c r="P9" s="15"/>
      <c r="Q9" s="15"/>
      <c r="R9" s="15"/>
      <c r="S9" s="15"/>
      <c r="T9" s="15"/>
      <c r="U9" s="5"/>
      <c r="V9" s="5"/>
      <c r="W9" s="5"/>
      <c r="X9" s="9"/>
      <c r="Y9" s="9"/>
      <c r="Z9" s="16"/>
    </row>
    <row r="10" spans="1:26" s="7" customFormat="1" ht="12.75" customHeight="1" x14ac:dyDescent="0.2">
      <c r="A10" s="136" t="str">
        <f>A3</f>
        <v>66AK2L06</v>
      </c>
      <c r="B10" s="7">
        <f>ROW()</f>
        <v>10</v>
      </c>
      <c r="C10" s="21">
        <v>1.33</v>
      </c>
      <c r="D10" s="20">
        <v>1.47</v>
      </c>
      <c r="E10" s="20"/>
      <c r="F10" s="21"/>
      <c r="G10" s="21"/>
      <c r="H10" s="19"/>
      <c r="I10" s="19"/>
      <c r="J10" s="19"/>
      <c r="K10" s="19"/>
      <c r="L10" s="14"/>
      <c r="M10" s="15"/>
      <c r="N10" s="15"/>
      <c r="O10" s="15"/>
      <c r="P10" s="15"/>
      <c r="Q10" s="15"/>
      <c r="R10" s="15"/>
      <c r="S10" s="15"/>
      <c r="T10" s="15"/>
      <c r="U10" s="5"/>
      <c r="V10" s="5"/>
      <c r="W10" s="5"/>
      <c r="X10" s="9"/>
      <c r="Y10" s="9"/>
      <c r="Z10" s="16"/>
    </row>
    <row r="11" spans="1:26" s="7" customFormat="1" ht="12.75" customHeight="1" x14ac:dyDescent="0.2">
      <c r="A11" s="136"/>
      <c r="B11" s="21"/>
      <c r="C11" s="20" t="s">
        <v>571</v>
      </c>
      <c r="D11" s="20"/>
      <c r="E11" s="20"/>
      <c r="F11" s="21"/>
      <c r="G11" s="21"/>
      <c r="H11" s="19"/>
      <c r="I11" s="19"/>
      <c r="J11" s="19"/>
      <c r="K11" s="19"/>
      <c r="L11" s="14"/>
      <c r="M11" s="15"/>
      <c r="N11" s="15"/>
      <c r="O11" s="15"/>
      <c r="P11" s="15"/>
      <c r="Q11" s="15"/>
      <c r="R11" s="15"/>
      <c r="S11" s="15"/>
      <c r="T11" s="15"/>
      <c r="U11" s="5"/>
      <c r="V11" s="5"/>
      <c r="W11" s="5"/>
      <c r="X11" s="9"/>
      <c r="Y11" s="9"/>
      <c r="Z11" s="16"/>
    </row>
    <row r="12" spans="1:26" s="7" customFormat="1" ht="12.75" customHeight="1" x14ac:dyDescent="0.2">
      <c r="A12" s="136"/>
      <c r="B12" s="21"/>
      <c r="C12" s="20"/>
      <c r="D12" s="20"/>
      <c r="E12" s="20"/>
      <c r="F12" s="21"/>
      <c r="G12" s="21"/>
      <c r="H12" s="19"/>
      <c r="I12" s="19"/>
      <c r="J12" s="19"/>
      <c r="K12" s="19"/>
      <c r="L12" s="14"/>
      <c r="M12" s="15"/>
      <c r="N12" s="15"/>
      <c r="O12" s="15"/>
      <c r="P12" s="15"/>
      <c r="Q12" s="15"/>
      <c r="R12" s="15"/>
      <c r="S12" s="15"/>
      <c r="T12" s="15"/>
      <c r="U12" s="5"/>
      <c r="V12" s="5"/>
      <c r="W12" s="5"/>
      <c r="X12" s="9"/>
      <c r="Y12" s="9"/>
      <c r="Z12" s="16"/>
    </row>
    <row r="13" spans="1:26" s="7" customFormat="1" ht="12.75" customHeight="1" x14ac:dyDescent="0.2">
      <c r="A13" s="137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2" t="s">
        <v>15</v>
      </c>
      <c r="M13" s="18">
        <f ca="1">SUM(M4,M6)</f>
        <v>5206.958551615473</v>
      </c>
      <c r="N13" s="18">
        <f ca="1">SUM(N4,N6)</f>
        <v>1482.9717750800619</v>
      </c>
      <c r="O13" s="18">
        <f>SUM(O4,O6)</f>
        <v>307.27354896445524</v>
      </c>
      <c r="P13" s="18">
        <f>SUM(P4,P6)</f>
        <v>530.90300000000002</v>
      </c>
      <c r="Q13" s="18">
        <f>SUM(Q4,Q6)</f>
        <v>40.632315128423905</v>
      </c>
      <c r="R13" s="18"/>
      <c r="S13" s="18">
        <f>SUM(S4,S6)</f>
        <v>386.09839999999997</v>
      </c>
      <c r="T13" s="18">
        <f ca="1">SUM(M13:S13)</f>
        <v>7954.8375907884147</v>
      </c>
      <c r="U13" s="5"/>
      <c r="V13" s="5"/>
      <c r="W13" s="5"/>
      <c r="X13" s="9"/>
      <c r="Y13" s="9"/>
      <c r="Z13" s="16"/>
    </row>
    <row r="14" spans="1:26" s="7" customFormat="1" ht="12.75" customHeight="1" x14ac:dyDescent="0.2">
      <c r="A14" s="20"/>
      <c r="B14" s="89"/>
      <c r="D14" s="292"/>
      <c r="E14" s="23" t="s">
        <v>16</v>
      </c>
      <c r="F14" s="23" t="s">
        <v>17</v>
      </c>
      <c r="G14" s="23" t="s">
        <v>18</v>
      </c>
      <c r="H14" s="23" t="s">
        <v>19</v>
      </c>
      <c r="I14" s="82" t="s">
        <v>157</v>
      </c>
      <c r="J14" s="82" t="s">
        <v>269</v>
      </c>
      <c r="K14" s="82" t="s">
        <v>270</v>
      </c>
      <c r="L14" s="24"/>
      <c r="M14" s="24"/>
      <c r="N14" s="24"/>
      <c r="O14" s="24"/>
      <c r="P14" s="24"/>
      <c r="Q14" s="24"/>
      <c r="R14" s="24"/>
      <c r="S14" s="24"/>
      <c r="T14" s="24"/>
      <c r="U14" s="5"/>
      <c r="V14" s="5"/>
      <c r="W14" s="5"/>
      <c r="X14" s="5"/>
      <c r="Y14" s="9"/>
      <c r="Z14" s="9"/>
    </row>
    <row r="15" spans="1:26" s="7" customFormat="1" ht="12.75" customHeight="1" thickBot="1" x14ac:dyDescent="0.25">
      <c r="A15" s="19" t="s">
        <v>20</v>
      </c>
      <c r="B15" s="25"/>
      <c r="E15" s="36">
        <f ca="1">E18+E60</f>
        <v>5206.958551615473</v>
      </c>
      <c r="F15" s="36">
        <f ca="1">F18+F60</f>
        <v>1482.9717750800619</v>
      </c>
      <c r="G15" s="36">
        <f>G18+G60</f>
        <v>307.27354896445524</v>
      </c>
      <c r="H15" s="36">
        <f>H18+H60</f>
        <v>504.755</v>
      </c>
      <c r="K15"/>
      <c r="L15" s="22" t="s">
        <v>21</v>
      </c>
      <c r="M15" s="18">
        <f>SUM(TCI6630K2L!H6:'TCI6630K2L'!H84)*$E$7^2</f>
        <v>2805.6365487359053</v>
      </c>
      <c r="N15" s="18">
        <f>SUM(TCI6630K2L!I6:'TCI6630K2L'!I84)</f>
        <v>67.824807776864034</v>
      </c>
      <c r="O15" s="18">
        <f>SUM(TCI6630K2L!J6:'TCI6630K2L'!J84)</f>
        <v>115.13211824840339</v>
      </c>
      <c r="P15" s="18">
        <f>SUM(TCI6630K2L!K6:'TCI6630K2L'!K84)</f>
        <v>0</v>
      </c>
      <c r="Q15" s="18">
        <f>SUM(TCI6630K2L!L6:'TCI6630K2L'!L84)</f>
        <v>0</v>
      </c>
      <c r="R15" s="18"/>
      <c r="S15" s="368">
        <f>SUM(TCI6630K2L!M6:'TCI6630K2L'!M84)</f>
        <v>0</v>
      </c>
      <c r="T15" s="18">
        <f>SUM(M15:S15)</f>
        <v>2988.5934747611727</v>
      </c>
      <c r="U15" s="5"/>
      <c r="V15" s="5"/>
      <c r="W15" s="5"/>
      <c r="X15" s="5"/>
      <c r="Y15" s="5"/>
      <c r="Z15" s="5"/>
    </row>
    <row r="16" spans="1:26" s="7" customFormat="1" ht="12.75" customHeight="1" thickBot="1" x14ac:dyDescent="0.25">
      <c r="A16" s="279" t="s">
        <v>273</v>
      </c>
      <c r="B16" s="279">
        <f ca="1">INDIRECT("C"&amp;DRN)</f>
        <v>1.2</v>
      </c>
      <c r="C16" s="393" t="s">
        <v>529</v>
      </c>
      <c r="E16" s="37"/>
      <c r="F16" s="37"/>
      <c r="G16" s="37"/>
      <c r="H16" s="37"/>
      <c r="K16"/>
      <c r="L16" s="14"/>
      <c r="M16" s="26"/>
      <c r="N16" s="26"/>
      <c r="O16" s="26"/>
      <c r="P16" s="26"/>
      <c r="Q16" s="26"/>
      <c r="R16" s="26"/>
      <c r="S16" s="26"/>
      <c r="T16" s="26"/>
      <c r="U16" s="5"/>
      <c r="V16" s="5"/>
      <c r="W16" s="5"/>
      <c r="X16" s="5"/>
      <c r="Y16" s="5"/>
      <c r="Z16" s="5"/>
    </row>
    <row r="17" spans="1:26" s="7" customFormat="1" ht="12.75" customHeight="1" thickBot="1" x14ac:dyDescent="0.25">
      <c r="A17" s="279" t="s">
        <v>274</v>
      </c>
      <c r="B17" s="279">
        <f ca="1">INDIRECT("D"&amp;DRN)</f>
        <v>1.3779999999999999</v>
      </c>
      <c r="E17" s="23" t="s">
        <v>16</v>
      </c>
      <c r="F17" s="23" t="s">
        <v>17</v>
      </c>
      <c r="G17" s="23" t="s">
        <v>18</v>
      </c>
      <c r="H17" s="23" t="s">
        <v>19</v>
      </c>
      <c r="I17" s="82" t="s">
        <v>157</v>
      </c>
      <c r="J17" s="82" t="s">
        <v>269</v>
      </c>
      <c r="K17" s="82" t="s">
        <v>270</v>
      </c>
      <c r="L17" s="326" t="s">
        <v>388</v>
      </c>
      <c r="M17" s="15">
        <f ca="1">SUM(M4,M6,M15)</f>
        <v>8012.5951003513783</v>
      </c>
      <c r="N17" s="15">
        <f ca="1">SUM(N4,N6,N15)</f>
        <v>1550.7965828569259</v>
      </c>
      <c r="O17" s="15">
        <f>SUM(O4,O6,O15)</f>
        <v>422.40566721285865</v>
      </c>
      <c r="P17" s="15">
        <f>SUM(P4,P6,P15)</f>
        <v>530.90300000000002</v>
      </c>
      <c r="Q17" s="15">
        <f>SUM(Q4,Q6,Q15)</f>
        <v>40.632315128423905</v>
      </c>
      <c r="R17" s="15"/>
      <c r="S17" s="15">
        <f>SUM(S4,S6,S15)</f>
        <v>386.09839999999997</v>
      </c>
      <c r="T17" s="15">
        <f ca="1">SUM(T4,T6,T15)</f>
        <v>10943.431065549586</v>
      </c>
      <c r="U17" s="5"/>
      <c r="V17" s="5"/>
      <c r="W17" s="5"/>
      <c r="X17" s="5"/>
      <c r="Y17" s="5"/>
      <c r="Z17" s="5"/>
    </row>
    <row r="18" spans="1:26" s="7" customFormat="1" ht="12.75" customHeight="1" x14ac:dyDescent="0.2">
      <c r="A18" s="21" t="s">
        <v>22</v>
      </c>
      <c r="E18" s="29">
        <f ca="1">(E19+E23)</f>
        <v>1140.3790432688884</v>
      </c>
      <c r="F18" s="29">
        <f t="shared" ref="F18:K18" ca="1" si="0">(F19+F23)</f>
        <v>1228.3106823399744</v>
      </c>
      <c r="G18" s="29">
        <f t="shared" si="0"/>
        <v>141.93909729999999</v>
      </c>
      <c r="H18" s="29">
        <f t="shared" si="0"/>
        <v>370</v>
      </c>
      <c r="I18" s="305">
        <f t="shared" si="0"/>
        <v>37.632315128423905</v>
      </c>
      <c r="J18" s="305">
        <f t="shared" si="0"/>
        <v>0</v>
      </c>
      <c r="K18" s="306">
        <f t="shared" si="0"/>
        <v>48</v>
      </c>
      <c r="L18" s="14"/>
      <c r="M18" s="15"/>
      <c r="N18" s="15"/>
      <c r="O18" s="15"/>
      <c r="P18" s="15"/>
      <c r="Q18" s="15"/>
      <c r="R18" s="15"/>
      <c r="S18" s="15"/>
      <c r="T18" s="15"/>
      <c r="U18" s="5"/>
      <c r="V18" s="5"/>
      <c r="W18" s="5"/>
      <c r="X18" s="5"/>
      <c r="Y18" s="5"/>
      <c r="Z18" s="5"/>
    </row>
    <row r="19" spans="1:26" s="7" customFormat="1" ht="12.75" customHeight="1" x14ac:dyDescent="0.2">
      <c r="A19" s="20" t="s">
        <v>271</v>
      </c>
      <c r="B19" s="96">
        <f>1-B52</f>
        <v>0.34546332527968182</v>
      </c>
      <c r="C19" s="96">
        <f>1-C52-C34-B32</f>
        <v>0.30310888007754411</v>
      </c>
      <c r="E19" s="204">
        <f ca="1">B19*E24</f>
        <v>414.55599033561816</v>
      </c>
      <c r="F19" s="204">
        <f ca="1">C19*F24</f>
        <v>417.68403674685578</v>
      </c>
      <c r="G19" s="204">
        <v>141.93909729999999</v>
      </c>
      <c r="H19" s="204">
        <v>370</v>
      </c>
      <c r="I19" s="307">
        <v>37.632315128423905</v>
      </c>
      <c r="J19" s="308">
        <v>0</v>
      </c>
      <c r="K19" s="307">
        <v>48</v>
      </c>
      <c r="L19" s="326" t="s">
        <v>389</v>
      </c>
      <c r="M19" s="15">
        <f>SUM(M6,M15)</f>
        <v>6872.2160570824908</v>
      </c>
      <c r="N19" s="15">
        <f>SUM(N6,N15)</f>
        <v>322.48590051695163</v>
      </c>
      <c r="O19" s="15">
        <f>SUM(O6,O15)</f>
        <v>280.46656991285863</v>
      </c>
      <c r="P19" s="15">
        <f>SUM(P6,P15)</f>
        <v>160.90299999999999</v>
      </c>
      <c r="Q19" s="15">
        <f>SUM(Q6,Q15)</f>
        <v>3</v>
      </c>
      <c r="R19" s="15"/>
      <c r="S19" s="15">
        <f>SUM(S6,S15)</f>
        <v>338.09839999999997</v>
      </c>
      <c r="T19" s="15">
        <f>SUM(T6,T15)</f>
        <v>7977.169927512301</v>
      </c>
      <c r="U19" s="27"/>
      <c r="V19" s="5"/>
      <c r="W19" s="5"/>
      <c r="X19" s="5"/>
      <c r="Y19" s="5"/>
      <c r="Z19" s="5"/>
    </row>
    <row r="20" spans="1:26" s="7" customFormat="1" ht="81" customHeight="1" x14ac:dyDescent="0.2">
      <c r="A20" s="21"/>
      <c r="B20" s="266" t="s">
        <v>16</v>
      </c>
      <c r="C20" s="280" t="s">
        <v>17</v>
      </c>
      <c r="E20" s="29"/>
      <c r="F20" s="29"/>
      <c r="G20" s="290" t="s">
        <v>511</v>
      </c>
      <c r="H20" s="290" t="s">
        <v>512</v>
      </c>
      <c r="K20" s="290" t="s">
        <v>513</v>
      </c>
      <c r="L20" s="14"/>
      <c r="M20" s="26"/>
      <c r="N20" s="26"/>
      <c r="O20" s="26"/>
      <c r="P20" s="26"/>
      <c r="Q20" s="26"/>
      <c r="R20" s="26"/>
      <c r="S20" s="26"/>
      <c r="T20" s="15"/>
      <c r="U20" s="5"/>
      <c r="V20" s="5"/>
      <c r="W20" s="5"/>
      <c r="X20" s="5"/>
      <c r="Y20" s="5"/>
      <c r="Z20" s="5"/>
    </row>
    <row r="21" spans="1:26" s="7" customFormat="1" ht="12.75" customHeight="1" x14ac:dyDescent="0.2">
      <c r="A21" s="19" t="s">
        <v>23</v>
      </c>
      <c r="B21" s="19"/>
      <c r="E21" s="19"/>
      <c r="F21" s="19"/>
      <c r="G21" s="19"/>
      <c r="H21" s="19"/>
      <c r="K21"/>
      <c r="L21" s="14"/>
      <c r="M21" s="26"/>
      <c r="N21" s="26"/>
      <c r="O21" s="26"/>
      <c r="P21" s="26"/>
      <c r="Q21" s="26"/>
      <c r="R21" s="26"/>
      <c r="S21" s="26"/>
      <c r="T21" s="15"/>
      <c r="U21" s="27"/>
      <c r="V21" s="5"/>
      <c r="W21" s="5"/>
      <c r="X21" s="5"/>
      <c r="Y21" s="5"/>
      <c r="Z21" s="5"/>
    </row>
    <row r="22" spans="1:26" s="7" customFormat="1" ht="12.75" customHeight="1" x14ac:dyDescent="0.2">
      <c r="A22" s="28"/>
      <c r="B22" s="21"/>
      <c r="E22" s="202" t="s">
        <v>16</v>
      </c>
      <c r="F22" s="202" t="s">
        <v>17</v>
      </c>
      <c r="G22" s="202" t="s">
        <v>18</v>
      </c>
      <c r="H22" s="202" t="s">
        <v>19</v>
      </c>
      <c r="I22" s="202" t="s">
        <v>157</v>
      </c>
      <c r="J22" s="202" t="s">
        <v>269</v>
      </c>
      <c r="K22" s="202" t="s">
        <v>270</v>
      </c>
      <c r="L22" s="14"/>
      <c r="M22" s="26"/>
      <c r="N22" s="26"/>
      <c r="O22" s="26"/>
      <c r="P22" s="26"/>
      <c r="Q22" s="26"/>
      <c r="R22" s="26"/>
      <c r="S22" s="26"/>
      <c r="T22" s="26"/>
      <c r="U22" s="5"/>
      <c r="V22" s="5"/>
      <c r="W22" s="5"/>
      <c r="X22" s="5"/>
      <c r="Y22" s="5"/>
      <c r="Z22" s="5"/>
    </row>
    <row r="23" spans="1:26" s="7" customFormat="1" ht="12.75" customHeight="1" x14ac:dyDescent="0.2">
      <c r="B23" s="21"/>
      <c r="D23" s="206" t="s">
        <v>24</v>
      </c>
      <c r="E23" s="154">
        <f ca="1">SUM(E27:E50)</f>
        <v>725.82305293327011</v>
      </c>
      <c r="F23" s="154">
        <f ca="1">SUM(F27:F50)</f>
        <v>810.62664559311861</v>
      </c>
      <c r="G23" s="154">
        <f>SUM(G27:G50)</f>
        <v>0</v>
      </c>
      <c r="H23" s="154">
        <f>SUM(H27:H50)</f>
        <v>0</v>
      </c>
      <c r="I23" s="154"/>
      <c r="J23" s="154"/>
      <c r="K23" s="154"/>
      <c r="L23" s="14"/>
      <c r="M23" s="26"/>
      <c r="N23" s="26"/>
      <c r="O23" s="26"/>
      <c r="P23" s="26"/>
      <c r="Q23" s="26"/>
      <c r="R23" s="26"/>
      <c r="S23" s="26"/>
      <c r="T23" s="26"/>
      <c r="U23" s="5"/>
      <c r="V23" s="5"/>
      <c r="W23" s="5"/>
      <c r="X23" s="5"/>
      <c r="Y23" s="5"/>
      <c r="Z23" s="5"/>
    </row>
    <row r="24" spans="1:26" s="7" customFormat="1" ht="15" x14ac:dyDescent="0.25">
      <c r="B24"/>
      <c r="D24" s="205" t="s">
        <v>272</v>
      </c>
      <c r="E24" s="351">
        <f ca="1">EXP((Tdut-100)* 0.0104)*CVDD_SF*1000</f>
        <v>1200</v>
      </c>
      <c r="F24" s="397">
        <f ca="1">EXP((Tdut-100)*0.0177)*CVDD1_SF*1000</f>
        <v>1378</v>
      </c>
      <c r="G24" s="154"/>
      <c r="H24" s="154"/>
      <c r="I24" s="154"/>
      <c r="J24" s="154"/>
      <c r="K24" s="154"/>
      <c r="L24" s="14"/>
      <c r="M24" s="26"/>
      <c r="N24" s="26"/>
      <c r="O24" s="26"/>
      <c r="P24" s="26"/>
      <c r="Q24" s="26"/>
      <c r="R24" s="26"/>
      <c r="S24" s="26"/>
      <c r="T24" s="26">
        <v>13645.23</v>
      </c>
      <c r="U24" s="5"/>
      <c r="V24" s="5"/>
      <c r="W24" s="5"/>
      <c r="X24" s="5"/>
      <c r="Y24" s="5"/>
      <c r="Z24" s="5"/>
    </row>
    <row r="25" spans="1:26" s="7" customFormat="1" x14ac:dyDescent="0.2">
      <c r="A25" s="21"/>
      <c r="B25" s="266" t="s">
        <v>16</v>
      </c>
      <c r="C25" s="280" t="s">
        <v>17</v>
      </c>
      <c r="E25" s="154"/>
      <c r="F25" s="154"/>
      <c r="G25" s="154"/>
      <c r="H25" s="154"/>
      <c r="I25" s="154"/>
      <c r="J25" s="154"/>
      <c r="K25" s="154"/>
      <c r="L25" s="14"/>
      <c r="M25" s="15"/>
      <c r="N25" s="15"/>
      <c r="O25" s="15"/>
      <c r="P25" s="15"/>
      <c r="Q25" s="15"/>
      <c r="R25" s="15"/>
      <c r="S25" s="15"/>
      <c r="T25" s="15">
        <v>175.33</v>
      </c>
      <c r="U25" s="5"/>
      <c r="V25" s="5"/>
      <c r="W25" s="5"/>
      <c r="X25" s="5"/>
      <c r="Y25" s="5"/>
      <c r="Z25" s="5"/>
    </row>
    <row r="26" spans="1:26" s="7" customFormat="1" ht="15" x14ac:dyDescent="0.25">
      <c r="A26" s="110" t="s">
        <v>395</v>
      </c>
      <c r="B26" s="366">
        <f>19.5986626904662%  + 15.047669837502%</f>
        <v>0.34646332527968193</v>
      </c>
      <c r="C26" s="370">
        <f>18.7767235786182%+14.4933717422981%</f>
        <v>0.33270095320916299</v>
      </c>
      <c r="E26" s="93">
        <v>0</v>
      </c>
      <c r="F26" s="48">
        <v>0</v>
      </c>
      <c r="G26" s="48">
        <v>0</v>
      </c>
      <c r="H26" s="48">
        <v>0</v>
      </c>
      <c r="I26" s="48">
        <v>0</v>
      </c>
      <c r="J26" s="48">
        <v>0</v>
      </c>
      <c r="K26" s="48">
        <v>0</v>
      </c>
      <c r="L26" s="14"/>
      <c r="M26" s="15"/>
      <c r="N26" s="15"/>
      <c r="O26" s="15"/>
      <c r="P26" s="15"/>
      <c r="Q26" s="15"/>
      <c r="R26" s="15"/>
      <c r="S26" s="15"/>
      <c r="T26" s="15">
        <f>T24-T25</f>
        <v>13469.9</v>
      </c>
      <c r="U26" s="5"/>
      <c r="V26" s="5"/>
      <c r="W26" s="5"/>
      <c r="X26" s="5"/>
      <c r="Y26" s="5"/>
      <c r="Z26" s="5"/>
    </row>
    <row r="27" spans="1:26" s="7" customFormat="1" ht="15" x14ac:dyDescent="0.25">
      <c r="A27" s="111" t="s">
        <v>396</v>
      </c>
      <c r="B27" s="366">
        <v>0</v>
      </c>
      <c r="C27" s="370">
        <v>2.5678039628415435E-3</v>
      </c>
      <c r="E27" s="93">
        <v>0</v>
      </c>
      <c r="F27" s="48">
        <v>0</v>
      </c>
      <c r="G27" s="48">
        <v>0</v>
      </c>
      <c r="H27" s="48">
        <v>0</v>
      </c>
      <c r="I27" s="48">
        <v>0</v>
      </c>
      <c r="J27" s="48">
        <v>0</v>
      </c>
      <c r="K27" s="48">
        <v>0</v>
      </c>
      <c r="L27" s="14"/>
      <c r="M27" s="15"/>
      <c r="N27" s="15"/>
      <c r="O27" s="15"/>
      <c r="P27" s="15"/>
      <c r="Q27" s="15"/>
      <c r="R27" s="15"/>
      <c r="S27" s="15"/>
      <c r="T27" s="15">
        <f ca="1">SUM(N4:S4)</f>
        <v>1825.8820947683982</v>
      </c>
      <c r="U27" s="5"/>
      <c r="V27" s="5"/>
      <c r="W27" s="5"/>
      <c r="X27" s="5"/>
      <c r="Y27" s="5"/>
      <c r="Z27" s="5"/>
    </row>
    <row r="28" spans="1:26" s="7" customFormat="1" ht="15" x14ac:dyDescent="0.25">
      <c r="A28" s="111" t="s">
        <v>397</v>
      </c>
      <c r="B28" s="366">
        <v>0.13116850798850255</v>
      </c>
      <c r="C28" s="370">
        <v>0.22807134792371442</v>
      </c>
      <c r="E28" s="93">
        <f ca="1">IF(PASS_en="Enabled", PD_NETCP_LEAK_DVDD33_25*E$24,0)</f>
        <v>157.40220958620307</v>
      </c>
      <c r="F28" s="93">
        <f ca="1">IF(PASS_en="Enabled", C28*F24, 0)</f>
        <v>314.28231743887847</v>
      </c>
      <c r="G28" s="93">
        <v>0</v>
      </c>
      <c r="H28" s="93">
        <v>0</v>
      </c>
      <c r="I28" s="48">
        <v>0</v>
      </c>
      <c r="J28" s="48">
        <v>0</v>
      </c>
      <c r="K28" s="48">
        <v>0</v>
      </c>
      <c r="L28" s="14"/>
      <c r="M28" s="15"/>
      <c r="N28" s="15"/>
      <c r="O28" s="15"/>
      <c r="P28" s="15"/>
      <c r="Q28" s="15"/>
      <c r="R28" s="15"/>
      <c r="S28" s="15"/>
      <c r="T28" s="15">
        <f ca="1">T26-T27</f>
        <v>11644.017905231602</v>
      </c>
      <c r="U28" s="5"/>
      <c r="V28" s="5"/>
      <c r="W28" s="5"/>
      <c r="X28" s="5"/>
      <c r="Y28" s="5"/>
      <c r="Z28" s="5"/>
    </row>
    <row r="29" spans="1:26" s="31" customFormat="1" ht="15" x14ac:dyDescent="0.25">
      <c r="A29" s="111" t="s">
        <v>398</v>
      </c>
      <c r="B29" s="366">
        <v>9.2651602216402924E-4</v>
      </c>
      <c r="C29" s="370">
        <v>5.9575971551577474E-4</v>
      </c>
      <c r="E29" s="93">
        <f>IF(PCIe_0_en="Enabled", PD_PCIE_0_LEAK_DVDD33_25*E$24, 0)</f>
        <v>0</v>
      </c>
      <c r="F29" s="93">
        <f>IF(PCIe_0_en="Enabled", C29*F$24, 0)</f>
        <v>0</v>
      </c>
      <c r="G29" s="93">
        <v>0</v>
      </c>
      <c r="H29" s="93">
        <v>0</v>
      </c>
      <c r="I29" s="48">
        <v>0</v>
      </c>
      <c r="J29" s="48">
        <v>0</v>
      </c>
      <c r="K29" s="48">
        <v>0</v>
      </c>
      <c r="L29" s="14"/>
      <c r="M29" s="15"/>
      <c r="N29" s="15"/>
      <c r="O29" s="15"/>
      <c r="P29" s="15"/>
      <c r="Q29" s="15"/>
      <c r="R29" s="15"/>
      <c r="S29" s="15"/>
      <c r="T29" s="15">
        <f ca="1">T28*12.65/10424.79</f>
        <v>14.12947661307132</v>
      </c>
      <c r="U29" s="5"/>
      <c r="V29" s="5"/>
      <c r="W29" s="5"/>
      <c r="X29" s="5"/>
      <c r="Y29" s="5"/>
      <c r="Z29" s="5"/>
    </row>
    <row r="30" spans="1:26" s="31" customFormat="1" ht="15" x14ac:dyDescent="0.25">
      <c r="A30" s="111" t="s">
        <v>399</v>
      </c>
      <c r="B30" s="366">
        <v>3.3179898436573566E-3</v>
      </c>
      <c r="C30" s="370">
        <v>2.7469223695068355E-3</v>
      </c>
      <c r="E30" s="93">
        <f>IF(PCIe_1_en="Enabled", PD_PCIE_1_LEAK_DVDD33_25*E$24, 0)</f>
        <v>0</v>
      </c>
      <c r="F30" s="93">
        <f>IF(PCIe_1_en="Enabled", C30*F$24, 0)</f>
        <v>0</v>
      </c>
      <c r="G30" s="93">
        <v>0</v>
      </c>
      <c r="H30" s="93">
        <v>0</v>
      </c>
      <c r="I30" s="48">
        <v>0</v>
      </c>
      <c r="J30" s="48">
        <v>0</v>
      </c>
      <c r="K30" s="48">
        <v>0</v>
      </c>
      <c r="L30" s="14"/>
      <c r="M30" s="15"/>
      <c r="N30" s="15"/>
      <c r="O30" s="15"/>
      <c r="P30" s="15"/>
      <c r="Q30" s="15"/>
      <c r="R30" s="15"/>
      <c r="S30" s="15"/>
      <c r="T30" s="15"/>
      <c r="U30" s="5"/>
      <c r="V30" s="5"/>
      <c r="W30" s="5"/>
      <c r="X30" s="5"/>
      <c r="Y30" s="5"/>
      <c r="Z30" s="5"/>
    </row>
    <row r="31" spans="1:26" s="31" customFormat="1" ht="15" x14ac:dyDescent="0.25">
      <c r="A31" s="111" t="s">
        <v>400</v>
      </c>
      <c r="B31" s="366">
        <v>6.0478853709096158E-3</v>
      </c>
      <c r="C31" s="370">
        <v>1.1687528659229981E-3</v>
      </c>
      <c r="E31" s="48">
        <f ca="1">IF(OR(DFE_enable="Enabled",DFE_PD2_SC3_enable="Enabled"),B31*E$24,0)</f>
        <v>7.257462445091539</v>
      </c>
      <c r="F31" s="48">
        <f ca="1">IF(OR(DFE_enable="Enabled",DFE_PD2_SC3_enable="Enabled"), C31*F24, 0)</f>
        <v>1.6105414492418915</v>
      </c>
      <c r="G31" s="93">
        <v>0</v>
      </c>
      <c r="H31" s="93">
        <v>0</v>
      </c>
      <c r="I31" s="48">
        <v>0</v>
      </c>
      <c r="J31" s="48">
        <v>0</v>
      </c>
      <c r="K31" s="48">
        <v>0</v>
      </c>
      <c r="L31" s="14"/>
      <c r="M31" s="15"/>
      <c r="N31" s="15"/>
      <c r="O31" s="15"/>
      <c r="P31" s="15"/>
      <c r="Q31" s="15"/>
      <c r="R31" s="15"/>
      <c r="S31" s="15"/>
      <c r="T31" s="15"/>
      <c r="U31" s="5"/>
      <c r="V31" s="5"/>
      <c r="W31" s="5"/>
      <c r="X31" s="5"/>
      <c r="Y31" s="5"/>
      <c r="Z31" s="5"/>
    </row>
    <row r="32" spans="1:26" s="31" customFormat="1" ht="15" x14ac:dyDescent="0.25">
      <c r="A32" s="112" t="s">
        <v>401</v>
      </c>
      <c r="B32" s="366">
        <v>0</v>
      </c>
      <c r="C32" s="370">
        <v>0</v>
      </c>
      <c r="E32" s="93">
        <f ca="1">B32*E$24</f>
        <v>0</v>
      </c>
      <c r="F32" s="93">
        <f ca="1">C32*F24</f>
        <v>0</v>
      </c>
      <c r="G32" s="93">
        <v>0</v>
      </c>
      <c r="H32" s="93">
        <v>0</v>
      </c>
      <c r="I32" s="48">
        <v>0</v>
      </c>
      <c r="J32" s="48">
        <v>0</v>
      </c>
      <c r="K32" s="48">
        <v>0</v>
      </c>
      <c r="L32" s="14"/>
      <c r="M32" s="15"/>
      <c r="N32" s="15"/>
      <c r="O32" s="15"/>
      <c r="P32" s="15"/>
      <c r="Q32" s="15"/>
      <c r="R32" s="15"/>
      <c r="S32" s="15"/>
      <c r="T32" s="15"/>
      <c r="U32" s="5"/>
      <c r="V32" s="5"/>
      <c r="W32" s="5"/>
      <c r="X32" s="5"/>
      <c r="Y32" s="5"/>
      <c r="Z32" s="5"/>
    </row>
    <row r="33" spans="1:26" s="31" customFormat="1" ht="15" x14ac:dyDescent="0.25">
      <c r="A33" s="112" t="s">
        <v>402</v>
      </c>
      <c r="B33" s="366">
        <v>0</v>
      </c>
      <c r="C33" s="370">
        <v>0</v>
      </c>
      <c r="E33" s="48">
        <f ca="1">IF(MSMC_enable="Enabled",B33*E$24,0)</f>
        <v>0</v>
      </c>
      <c r="F33" s="48">
        <f ca="1">IF(MSMC_enable="Enabled",C33*F$24,0)</f>
        <v>0</v>
      </c>
      <c r="G33" s="93">
        <v>0</v>
      </c>
      <c r="H33" s="93">
        <v>0</v>
      </c>
      <c r="I33" s="48">
        <v>0</v>
      </c>
      <c r="J33" s="48">
        <v>0</v>
      </c>
      <c r="K33" s="48">
        <v>0</v>
      </c>
      <c r="L33" s="14"/>
      <c r="M33" s="15"/>
      <c r="N33" s="15"/>
      <c r="O33" s="15"/>
      <c r="P33" s="15"/>
      <c r="Q33" s="15"/>
      <c r="R33" s="15"/>
      <c r="S33" s="15"/>
      <c r="T33" s="15"/>
      <c r="U33" s="5"/>
      <c r="V33" s="5"/>
      <c r="W33" s="5"/>
      <c r="X33" s="5"/>
      <c r="Y33" s="5"/>
      <c r="Z33" s="5"/>
    </row>
    <row r="34" spans="1:26" s="31" customFormat="1" ht="15" x14ac:dyDescent="0.25">
      <c r="A34" s="112" t="s">
        <v>403</v>
      </c>
      <c r="B34" s="366">
        <v>4.0442894085706581E-2</v>
      </c>
      <c r="C34" s="370">
        <v>2.9592073131619587E-2</v>
      </c>
      <c r="E34" s="93">
        <f ca="1">IF(core0_en=1,B34*E$24,0)</f>
        <v>48.531472902847895</v>
      </c>
      <c r="F34" s="93">
        <f ca="1">IF(core0_en=1,C34*F$24,0)</f>
        <v>40.777876775371787</v>
      </c>
      <c r="G34" s="93">
        <v>0</v>
      </c>
      <c r="H34" s="93">
        <v>0</v>
      </c>
      <c r="I34" s="48">
        <v>0</v>
      </c>
      <c r="J34" s="48">
        <v>0</v>
      </c>
      <c r="K34" s="48">
        <v>0</v>
      </c>
      <c r="L34" s="14"/>
      <c r="M34" s="15"/>
      <c r="N34" s="15"/>
      <c r="O34" s="15"/>
      <c r="P34" s="15"/>
      <c r="Q34" s="15"/>
      <c r="R34" s="15"/>
      <c r="S34" s="15"/>
      <c r="T34" s="15"/>
      <c r="U34" s="5"/>
      <c r="V34" s="5"/>
      <c r="W34" s="5"/>
      <c r="X34" s="5"/>
      <c r="Y34" s="5"/>
      <c r="Z34" s="5"/>
    </row>
    <row r="35" spans="1:26" s="31" customFormat="1" ht="15" x14ac:dyDescent="0.25">
      <c r="A35" s="112" t="s">
        <v>404</v>
      </c>
      <c r="B35" s="366">
        <v>3.9820987723857781E-2</v>
      </c>
      <c r="C35" s="370">
        <v>2.9984029124083648E-2</v>
      </c>
      <c r="E35" s="93">
        <f ca="1">IF(core1_en=1,B35*E$24,0)</f>
        <v>47.785185268629334</v>
      </c>
      <c r="F35" s="93">
        <f ca="1">IF(core1_en=1,C35*F$24,0)</f>
        <v>41.317992132987264</v>
      </c>
      <c r="G35" s="93">
        <v>0</v>
      </c>
      <c r="H35" s="93">
        <v>0</v>
      </c>
      <c r="I35" s="48">
        <v>0</v>
      </c>
      <c r="J35" s="48">
        <v>0</v>
      </c>
      <c r="K35" s="48">
        <v>0</v>
      </c>
      <c r="L35" s="14"/>
      <c r="M35" s="15"/>
      <c r="N35" s="15"/>
      <c r="O35" s="15"/>
      <c r="P35" s="15"/>
      <c r="Q35" s="15"/>
      <c r="R35" s="15"/>
      <c r="S35" s="15"/>
      <c r="T35" s="15"/>
      <c r="U35" s="5"/>
      <c r="V35" s="5"/>
      <c r="W35" s="5"/>
      <c r="X35" s="5"/>
      <c r="Y35" s="5"/>
      <c r="Z35" s="5"/>
    </row>
    <row r="36" spans="1:26" s="31" customFormat="1" ht="15" x14ac:dyDescent="0.25">
      <c r="A36" s="112" t="s">
        <v>405</v>
      </c>
      <c r="B36" s="366">
        <v>3.9514504988286313E-2</v>
      </c>
      <c r="C36" s="370">
        <v>2.7432206019297935E-2</v>
      </c>
      <c r="E36" s="93">
        <f ca="1">IF(core2_en=1,B36*E$24,0)</f>
        <v>47.417405985943574</v>
      </c>
      <c r="F36" s="93">
        <f ca="1">IF(core2_en=1,C36*F$24,0)</f>
        <v>37.801579894592557</v>
      </c>
      <c r="G36" s="93">
        <v>0</v>
      </c>
      <c r="H36" s="93">
        <v>0</v>
      </c>
      <c r="I36" s="48">
        <v>0</v>
      </c>
      <c r="J36" s="48">
        <v>0</v>
      </c>
      <c r="K36" s="48">
        <v>0</v>
      </c>
      <c r="L36" s="14"/>
      <c r="M36" s="15"/>
      <c r="N36" s="15"/>
      <c r="O36" s="15"/>
      <c r="P36" s="15"/>
      <c r="Q36" s="15"/>
      <c r="R36" s="15"/>
      <c r="S36" s="15"/>
      <c r="T36" s="15"/>
      <c r="U36" s="5"/>
      <c r="V36" s="5"/>
      <c r="W36" s="5"/>
      <c r="X36" s="5"/>
      <c r="Y36" s="5"/>
      <c r="Z36" s="5"/>
    </row>
    <row r="37" spans="1:26" s="31" customFormat="1" ht="15" x14ac:dyDescent="0.25">
      <c r="A37" s="112" t="s">
        <v>406</v>
      </c>
      <c r="B37" s="366">
        <v>4.1993189544975634E-2</v>
      </c>
      <c r="C37" s="370">
        <v>3.1359984251477159E-2</v>
      </c>
      <c r="E37" s="93">
        <f ca="1">IF(core3_en=1,B37*E$24,0)</f>
        <v>50.391827453970762</v>
      </c>
      <c r="F37" s="93">
        <f ca="1">IF(core3_en=1,C37*F$24,0)</f>
        <v>43.214058298535527</v>
      </c>
      <c r="G37" s="93">
        <v>0</v>
      </c>
      <c r="H37" s="93">
        <v>0</v>
      </c>
      <c r="I37" s="48">
        <v>0</v>
      </c>
      <c r="J37" s="48">
        <v>0</v>
      </c>
      <c r="K37" s="48">
        <v>0</v>
      </c>
      <c r="L37" s="14"/>
      <c r="M37" s="15"/>
      <c r="N37" s="15"/>
      <c r="O37" s="15"/>
      <c r="P37" s="15"/>
      <c r="Q37" s="15"/>
      <c r="R37" s="15"/>
      <c r="S37" s="15"/>
      <c r="T37" s="15"/>
      <c r="U37" s="5"/>
      <c r="V37" s="5"/>
      <c r="W37" s="5"/>
      <c r="X37" s="5"/>
      <c r="Y37" s="5"/>
      <c r="Z37" s="5"/>
    </row>
    <row r="38" spans="1:26" s="31" customFormat="1" ht="15" x14ac:dyDescent="0.25">
      <c r="A38" s="112" t="s">
        <v>407</v>
      </c>
      <c r="B38" s="366">
        <v>3.2453225243141696E-2</v>
      </c>
      <c r="C38" s="370">
        <v>4.4296414318784026E-2</v>
      </c>
      <c r="E38" s="48">
        <f ca="1">IF(DDR3A_en="Enabled",B38*E$24,0)</f>
        <v>38.943870291770033</v>
      </c>
      <c r="F38" s="48">
        <f ca="1">IF(DDR3A_en="Enabled",C38*F$24,0)</f>
        <v>61.040458931284391</v>
      </c>
      <c r="G38" s="93">
        <v>0</v>
      </c>
      <c r="H38" s="93">
        <v>0</v>
      </c>
      <c r="I38" s="48">
        <v>0</v>
      </c>
      <c r="J38" s="48">
        <v>0</v>
      </c>
      <c r="K38" s="48">
        <v>0</v>
      </c>
      <c r="L38" s="14"/>
      <c r="M38" s="15"/>
      <c r="N38" s="15"/>
      <c r="O38" s="15"/>
      <c r="P38" s="15"/>
      <c r="Q38" s="15"/>
      <c r="R38" s="15"/>
      <c r="S38" s="15"/>
      <c r="T38" s="15"/>
      <c r="U38" s="5"/>
      <c r="V38" s="5"/>
      <c r="W38" s="5"/>
      <c r="X38" s="5"/>
      <c r="Y38" s="5"/>
      <c r="Z38" s="5"/>
    </row>
    <row r="39" spans="1:26" s="31" customFormat="1" ht="15" x14ac:dyDescent="0.25">
      <c r="A39" s="112" t="s">
        <v>408</v>
      </c>
      <c r="B39" s="366">
        <v>3.6370272841565569E-2</v>
      </c>
      <c r="C39" s="370">
        <v>4.9387357784497835E-2</v>
      </c>
      <c r="E39" s="283">
        <f>IF(OR(RAC_0_1_en="Enabled",TAC_enable="Enabled"),B39*E24,0)</f>
        <v>0</v>
      </c>
      <c r="F39" s="283">
        <f>IF(OR(RAC_0_1_en="Enabled",TAC_enable="Enabled"),C39*F24,0)</f>
        <v>0</v>
      </c>
      <c r="G39" s="93">
        <v>0</v>
      </c>
      <c r="H39" s="93">
        <v>0</v>
      </c>
      <c r="I39" s="48">
        <v>0</v>
      </c>
      <c r="J39" s="48">
        <v>0</v>
      </c>
      <c r="K39" s="48">
        <v>0</v>
      </c>
      <c r="L39" s="14"/>
      <c r="M39" s="15"/>
      <c r="N39" s="15"/>
      <c r="O39" s="15"/>
      <c r="P39" s="15"/>
      <c r="Q39" s="15"/>
      <c r="R39" s="15"/>
      <c r="S39" s="15"/>
      <c r="T39" s="15"/>
      <c r="U39" s="5"/>
      <c r="V39" s="5"/>
      <c r="W39" s="5"/>
      <c r="X39" s="5"/>
      <c r="Y39" s="5"/>
      <c r="Z39" s="5"/>
    </row>
    <row r="40" spans="1:26" s="31" customFormat="1" ht="15" x14ac:dyDescent="0.25">
      <c r="A40" s="112" t="s">
        <v>409</v>
      </c>
      <c r="B40" s="366">
        <v>1.6771243892623848E-2</v>
      </c>
      <c r="C40" s="370">
        <v>1.5030354999594089E-2</v>
      </c>
      <c r="E40" s="48">
        <f ca="1">IF(OR(DFE_enable="Enabled",DFE_PD0_SC1_enable="Enabled"),B40*E$24,0)</f>
        <v>20.125492671148617</v>
      </c>
      <c r="F40" s="283">
        <f ca="1">IF(OR(DFE_enable="Enabled",DFE_PD0_SC1_enable="Enabled"),C40*F24,0)</f>
        <v>20.711829189440653</v>
      </c>
      <c r="G40" s="93">
        <v>0</v>
      </c>
      <c r="H40" s="93">
        <v>0</v>
      </c>
      <c r="I40" s="48">
        <v>0</v>
      </c>
      <c r="J40" s="48">
        <v>0</v>
      </c>
      <c r="K40" s="48">
        <v>0</v>
      </c>
      <c r="L40" s="14"/>
      <c r="M40" s="15"/>
      <c r="N40" s="15"/>
      <c r="O40" s="15"/>
      <c r="P40" s="15"/>
      <c r="Q40" s="15"/>
      <c r="R40" s="15"/>
      <c r="S40" s="15"/>
      <c r="T40" s="15"/>
      <c r="U40" s="5"/>
      <c r="V40" s="5"/>
      <c r="W40" s="5"/>
      <c r="X40" s="5"/>
      <c r="Y40" s="5"/>
      <c r="Z40" s="5"/>
    </row>
    <row r="41" spans="1:26" s="31" customFormat="1" ht="15" x14ac:dyDescent="0.25">
      <c r="A41" s="112" t="s">
        <v>410</v>
      </c>
      <c r="B41" s="366">
        <v>1.8442621939224271E-2</v>
      </c>
      <c r="C41" s="370">
        <v>7.7478551930088039E-3</v>
      </c>
      <c r="E41" s="283">
        <f ca="1">IF(OR(FFTC_0_enable="Enabled", 0),B41*E24,0)</f>
        <v>22.131146327069125</v>
      </c>
      <c r="F41" s="283">
        <f ca="1">IF(OR(FFTC_0_enable="Enabled", 0),C41*F24,0)</f>
        <v>10.676544455966132</v>
      </c>
      <c r="G41" s="93">
        <v>0</v>
      </c>
      <c r="H41" s="93">
        <v>0</v>
      </c>
      <c r="I41" s="48">
        <v>0</v>
      </c>
      <c r="J41" s="48">
        <v>0</v>
      </c>
      <c r="K41" s="48">
        <v>0</v>
      </c>
      <c r="L41" s="14"/>
      <c r="M41" s="15"/>
      <c r="N41" s="15"/>
      <c r="O41" s="15"/>
      <c r="P41" s="15"/>
      <c r="Q41" s="15"/>
      <c r="R41" s="15"/>
      <c r="S41" s="15"/>
      <c r="T41" s="15"/>
      <c r="U41" s="5"/>
      <c r="V41" s="5"/>
      <c r="W41" s="5"/>
      <c r="X41" s="5"/>
      <c r="Y41" s="5"/>
      <c r="Z41" s="5"/>
    </row>
    <row r="42" spans="1:26" s="31" customFormat="1" ht="15" x14ac:dyDescent="0.25">
      <c r="A42" s="112" t="s">
        <v>411</v>
      </c>
      <c r="B42" s="366">
        <v>7.5074162486505067E-3</v>
      </c>
      <c r="C42" s="370">
        <v>3.4319548350720867E-2</v>
      </c>
      <c r="E42" s="48">
        <f ca="1">IF(OSR_enable="Enabled",B42*E24,0)</f>
        <v>9.0088994983806074</v>
      </c>
      <c r="F42" s="48">
        <f ca="1">IF(OSR_enable="enabled",C42*F24,0)</f>
        <v>47.292337627293357</v>
      </c>
      <c r="G42" s="93">
        <v>0</v>
      </c>
      <c r="H42" s="93">
        <v>0</v>
      </c>
      <c r="I42" s="48">
        <v>0</v>
      </c>
      <c r="J42" s="48">
        <v>0</v>
      </c>
      <c r="K42" s="48">
        <v>0</v>
      </c>
      <c r="L42" s="14"/>
      <c r="M42" s="15"/>
      <c r="N42" s="15"/>
      <c r="O42" s="15"/>
      <c r="P42" s="15"/>
      <c r="Q42" s="15"/>
      <c r="R42" s="15"/>
      <c r="S42" s="15"/>
      <c r="T42" s="15"/>
      <c r="U42" s="5"/>
      <c r="V42" s="5"/>
      <c r="W42" s="5"/>
      <c r="X42" s="5"/>
      <c r="Y42" s="5"/>
      <c r="Z42" s="5"/>
    </row>
    <row r="43" spans="1:26" s="31" customFormat="1" ht="15" x14ac:dyDescent="0.25">
      <c r="A43" s="112" t="s">
        <v>412</v>
      </c>
      <c r="B43" s="366">
        <v>6.0630975438689906E-3</v>
      </c>
      <c r="C43" s="370">
        <v>8.8505475814744747E-3</v>
      </c>
      <c r="E43" s="283">
        <f ca="1">IF(OR(tcp3d_0_enable="Enabled",0),B43*E$24,0)</f>
        <v>7.275717052642789</v>
      </c>
      <c r="F43" s="283">
        <f ca="1">IF(OR(tcp3d_0_enable="Enabled",0),C43*F$24,0)</f>
        <v>12.196054567271826</v>
      </c>
      <c r="G43" s="93">
        <v>0</v>
      </c>
      <c r="H43" s="93">
        <v>0</v>
      </c>
      <c r="I43" s="48">
        <v>0</v>
      </c>
      <c r="J43" s="48">
        <v>0</v>
      </c>
      <c r="K43" s="48">
        <v>0</v>
      </c>
      <c r="L43" s="14"/>
      <c r="M43" s="15"/>
      <c r="N43" s="15"/>
      <c r="O43" s="15"/>
      <c r="P43" s="15"/>
      <c r="Q43" s="15"/>
      <c r="R43" s="15"/>
      <c r="S43" s="15"/>
      <c r="T43" s="15"/>
      <c r="U43" s="5"/>
      <c r="V43" s="5"/>
      <c r="W43" s="5"/>
      <c r="X43" s="5"/>
      <c r="Y43" s="5"/>
      <c r="Z43" s="5"/>
    </row>
    <row r="44" spans="1:26" s="31" customFormat="1" ht="15" x14ac:dyDescent="0.25">
      <c r="A44" s="112" t="s">
        <v>413</v>
      </c>
      <c r="B44" s="366">
        <v>6.5749921688024147E-3</v>
      </c>
      <c r="C44" s="370">
        <v>9.3196522373251191E-3</v>
      </c>
      <c r="E44" s="283">
        <f ca="1">IF(OR(tcp3d_1_enable="Enabled",0),B44*E$24,0)</f>
        <v>7.8899906025628974</v>
      </c>
      <c r="F44" s="283">
        <f ca="1">IF(OR(tcp3d_1_enable="Enabled",0),C44*F$24,0)</f>
        <v>12.842480783034015</v>
      </c>
      <c r="G44" s="93">
        <v>0</v>
      </c>
      <c r="H44" s="93">
        <v>0</v>
      </c>
      <c r="I44" s="48">
        <v>0</v>
      </c>
      <c r="J44" s="48">
        <v>0</v>
      </c>
      <c r="K44" s="48">
        <v>0</v>
      </c>
      <c r="L44" s="14"/>
      <c r="M44" s="15"/>
      <c r="N44" s="15"/>
      <c r="O44" s="15"/>
      <c r="P44" s="15"/>
      <c r="Q44" s="15"/>
      <c r="R44" s="15"/>
      <c r="S44" s="15"/>
      <c r="T44" s="15"/>
      <c r="U44" s="5"/>
      <c r="V44" s="5"/>
      <c r="W44" s="5"/>
      <c r="X44" s="5"/>
      <c r="Y44" s="5"/>
      <c r="Z44" s="5"/>
    </row>
    <row r="45" spans="1:26" s="31" customFormat="1" ht="15" x14ac:dyDescent="0.25">
      <c r="A45" s="112" t="s">
        <v>414</v>
      </c>
      <c r="B45" s="366">
        <f>0.0468233988664909% + 0.001</f>
        <v>1.468233988664909E-3</v>
      </c>
      <c r="C45" s="370">
        <v>6.5197148307073859E-3</v>
      </c>
      <c r="E45" s="283">
        <f ca="1">IF(OR(vcp2_0_enable="Enabled",vcp2_1_enable="Enabled",vcp2_2_enable="Enabled",vcp2_3_enable="Enabled"),B45*E24,0)</f>
        <v>1.7618807863978909</v>
      </c>
      <c r="F45" s="283">
        <f ca="1">IF(OR(vcp2_0_enable="Enabled",vcp2_1_enable="Enabled",vcp2_2_enable="Enabled",vcp2_3_enable="Enabled"),C45*F24,0)</f>
        <v>8.9841670367147781</v>
      </c>
      <c r="G45" s="93">
        <v>0</v>
      </c>
      <c r="H45" s="93">
        <v>0</v>
      </c>
      <c r="I45" s="48">
        <v>0</v>
      </c>
      <c r="J45" s="48">
        <v>0</v>
      </c>
      <c r="K45" s="48">
        <v>0</v>
      </c>
      <c r="L45" s="14"/>
      <c r="M45" s="15"/>
      <c r="N45" s="15"/>
      <c r="O45" s="15"/>
      <c r="P45" s="15"/>
      <c r="Q45" s="15"/>
      <c r="R45" s="15"/>
      <c r="S45" s="15"/>
      <c r="T45" s="15"/>
      <c r="U45" s="5"/>
      <c r="V45" s="5"/>
      <c r="W45" s="5"/>
      <c r="X45" s="5"/>
      <c r="Y45" s="5"/>
      <c r="Z45" s="5"/>
    </row>
    <row r="46" spans="1:26" s="31" customFormat="1" ht="15" x14ac:dyDescent="0.25">
      <c r="A46" s="112" t="s">
        <v>424</v>
      </c>
      <c r="B46" s="366">
        <v>1.9732161281675865E-2</v>
      </c>
      <c r="C46" s="370">
        <v>2.4910557260643729E-2</v>
      </c>
      <c r="E46" s="48">
        <f ca="1">IF(BCP_enable="Enabled",B46*E24,0)</f>
        <v>23.678593538011036</v>
      </c>
      <c r="F46" s="48">
        <f ca="1">IF(BCP_enable="enabled",C46*F24,0)</f>
        <v>34.326747905167061</v>
      </c>
      <c r="G46" s="93">
        <v>0</v>
      </c>
      <c r="H46" s="93">
        <v>0</v>
      </c>
      <c r="I46" s="48">
        <v>0</v>
      </c>
      <c r="J46" s="48">
        <v>0</v>
      </c>
      <c r="K46" s="48">
        <v>0</v>
      </c>
      <c r="L46" s="14"/>
      <c r="M46" s="15"/>
      <c r="N46" s="15"/>
      <c r="O46" s="15"/>
      <c r="P46" s="15"/>
      <c r="Q46" s="15"/>
      <c r="R46" s="15"/>
      <c r="S46" s="15"/>
      <c r="T46" s="15"/>
      <c r="U46" s="5"/>
      <c r="V46" s="5"/>
      <c r="W46" s="5"/>
      <c r="X46" s="5"/>
      <c r="Y46" s="5"/>
      <c r="Z46" s="5"/>
    </row>
    <row r="47" spans="1:26" s="31" customFormat="1" ht="15" x14ac:dyDescent="0.25">
      <c r="A47" s="112" t="s">
        <v>415</v>
      </c>
      <c r="B47" s="366">
        <v>9.0693519018727187E-3</v>
      </c>
      <c r="C47" s="370">
        <v>2.373803489380202E-2</v>
      </c>
      <c r="E47" s="48">
        <f>IF(OR(DFE_enable="Enabled",DFE_PD1_SC2_enable="Enabled"),B47*E$24,0)</f>
        <v>0</v>
      </c>
      <c r="F47" s="48">
        <f>IF(OR(DFE_enable="Enabled",DFE_PD1_SC2_enable="Enabled"),C47*F$24,0)</f>
        <v>0</v>
      </c>
      <c r="G47" s="93">
        <v>0</v>
      </c>
      <c r="H47" s="93">
        <v>0</v>
      </c>
      <c r="I47" s="48">
        <v>0</v>
      </c>
      <c r="J47" s="48">
        <v>0</v>
      </c>
      <c r="K47" s="48">
        <v>0</v>
      </c>
      <c r="L47" s="14"/>
      <c r="M47" s="15"/>
      <c r="N47" s="15"/>
      <c r="O47" s="15"/>
      <c r="P47" s="15"/>
      <c r="Q47" s="15"/>
      <c r="R47" s="15"/>
      <c r="S47" s="15"/>
      <c r="T47" s="15"/>
      <c r="U47" s="5"/>
      <c r="V47" s="5"/>
      <c r="W47" s="5"/>
      <c r="X47" s="5"/>
      <c r="Y47" s="5"/>
      <c r="Z47" s="5"/>
    </row>
    <row r="48" spans="1:26" s="31" customFormat="1" ht="15" x14ac:dyDescent="0.25">
      <c r="A48" s="112" t="s">
        <v>416</v>
      </c>
      <c r="B48" s="366">
        <v>1.7531832102173288E-2</v>
      </c>
      <c r="C48" s="370">
        <v>6.4532944446484769E-3</v>
      </c>
      <c r="E48" s="48">
        <f ca="1">IF(FFTC_1_enable="Enabled",B48*E$24,0)</f>
        <v>21.038198522607946</v>
      </c>
      <c r="F48" s="48">
        <f ca="1">IF(FFTC_1_enable="Enabled",C48*F$24,0)</f>
        <v>8.8926397447256011</v>
      </c>
      <c r="G48" s="93">
        <v>0</v>
      </c>
      <c r="H48" s="93">
        <v>0</v>
      </c>
      <c r="I48" s="48">
        <v>0</v>
      </c>
      <c r="J48" s="48">
        <v>0</v>
      </c>
      <c r="K48" s="48">
        <v>0</v>
      </c>
      <c r="L48" s="14"/>
      <c r="M48" s="15"/>
      <c r="N48" s="15"/>
      <c r="O48" s="15"/>
      <c r="P48" s="15"/>
      <c r="Q48" s="15"/>
      <c r="R48" s="15"/>
      <c r="S48" s="15"/>
      <c r="T48" s="15"/>
      <c r="U48" s="5"/>
      <c r="V48" s="5"/>
      <c r="W48" s="5"/>
      <c r="X48" s="5"/>
      <c r="Y48" s="5"/>
      <c r="Z48" s="5"/>
    </row>
    <row r="49" spans="1:26" s="31" customFormat="1" ht="15" x14ac:dyDescent="0.25">
      <c r="A49" s="112" t="s">
        <v>417</v>
      </c>
      <c r="B49" s="366">
        <v>2.5183553948890453E-2</v>
      </c>
      <c r="C49" s="370">
        <v>1.3688205438021831E-2</v>
      </c>
      <c r="E49" s="48">
        <f ca="1">IF(IQN_enable="Enabled",B49*E24,0)</f>
        <v>30.220264738668543</v>
      </c>
      <c r="F49" s="48">
        <f ca="1">IF(IQN_enable="Enabled",C49*F24,0)</f>
        <v>18.862347093594082</v>
      </c>
      <c r="G49" s="93">
        <v>0</v>
      </c>
      <c r="H49" s="93">
        <v>0</v>
      </c>
      <c r="I49" s="48">
        <v>0</v>
      </c>
      <c r="J49" s="48">
        <v>0</v>
      </c>
      <c r="K49" s="48">
        <v>0</v>
      </c>
      <c r="L49" s="14"/>
      <c r="M49" s="15"/>
      <c r="N49" s="15"/>
      <c r="O49" s="15"/>
      <c r="P49" s="15"/>
      <c r="Q49" s="15"/>
      <c r="R49" s="15"/>
      <c r="S49" s="15"/>
      <c r="T49" s="15"/>
      <c r="U49" s="5"/>
      <c r="V49" s="5"/>
      <c r="W49" s="5"/>
      <c r="X49" s="5"/>
      <c r="Y49" s="5"/>
      <c r="Z49" s="5"/>
    </row>
    <row r="50" spans="1:26" s="31" customFormat="1" ht="15" x14ac:dyDescent="0.25">
      <c r="A50" s="112" t="s">
        <v>418</v>
      </c>
      <c r="B50" s="366">
        <v>0.15413619605110371</v>
      </c>
      <c r="C50" s="370">
        <v>6.9518630093627826E-2</v>
      </c>
      <c r="E50" s="48">
        <f ca="1">IF(ARM_SS_en="Enabled",B50*E24,0)</f>
        <v>184.96343526132446</v>
      </c>
      <c r="F50" s="48">
        <f ca="1">IF(ARM_SS_en="Enabled",C50*F24,0)</f>
        <v>95.79667226901914</v>
      </c>
      <c r="G50" s="93">
        <v>0</v>
      </c>
      <c r="H50" s="93">
        <v>0</v>
      </c>
      <c r="I50" s="48">
        <v>0</v>
      </c>
      <c r="J50" s="48">
        <v>0</v>
      </c>
      <c r="K50" s="48">
        <v>0</v>
      </c>
      <c r="L50" s="14"/>
      <c r="M50" s="15"/>
      <c r="N50" s="15"/>
      <c r="O50" s="15"/>
      <c r="P50" s="15"/>
      <c r="Q50" s="15"/>
      <c r="R50" s="15"/>
      <c r="S50" s="15"/>
      <c r="T50" s="15"/>
      <c r="U50" s="5"/>
      <c r="V50" s="5"/>
      <c r="W50" s="5"/>
      <c r="X50" s="5"/>
      <c r="Y50" s="5"/>
      <c r="Z50" s="5"/>
    </row>
    <row r="51" spans="1:26" s="31" customFormat="1" x14ac:dyDescent="0.2">
      <c r="A51" s="112"/>
      <c r="B51" s="349">
        <f>SUM(B28:B50)</f>
        <v>0.65453667472031818</v>
      </c>
      <c r="C51" s="349">
        <f>SUM(C28:C50)/100</f>
        <v>6.6473124282799478E-3</v>
      </c>
      <c r="E51" s="350"/>
      <c r="F51" s="350"/>
      <c r="G51" s="350"/>
      <c r="H51" s="350"/>
      <c r="I51" s="350"/>
      <c r="J51" s="350"/>
      <c r="K51" s="350"/>
      <c r="L51" s="26"/>
      <c r="M51" s="15"/>
      <c r="N51" s="15"/>
      <c r="O51" s="15"/>
      <c r="P51" s="15"/>
      <c r="Q51" s="15"/>
      <c r="R51" s="15"/>
      <c r="S51" s="15"/>
      <c r="T51" s="15"/>
      <c r="U51" s="5"/>
      <c r="V51" s="5"/>
      <c r="W51" s="5"/>
      <c r="X51" s="5"/>
      <c r="Y51" s="5"/>
      <c r="Z51" s="5"/>
    </row>
    <row r="52" spans="1:26" s="31" customFormat="1" ht="12.75" customHeight="1" x14ac:dyDescent="0.2">
      <c r="A52" s="441" t="s">
        <v>558</v>
      </c>
      <c r="B52" s="278">
        <f>B51</f>
        <v>0.65453667472031818</v>
      </c>
      <c r="C52" s="278">
        <f>SUM(C27:C50)</f>
        <v>0.66729904679083629</v>
      </c>
      <c r="D52" s="32"/>
      <c r="E52" s="32"/>
      <c r="F52" s="32"/>
      <c r="G52" s="32"/>
      <c r="H52" s="32"/>
      <c r="I52"/>
      <c r="J52" s="266"/>
      <c r="K52" s="266"/>
      <c r="L52" s="26"/>
      <c r="M52" s="15"/>
      <c r="N52" s="15"/>
      <c r="O52" s="15"/>
      <c r="P52" s="15"/>
      <c r="Q52" s="15"/>
      <c r="R52" s="15"/>
      <c r="S52" s="15"/>
      <c r="T52" s="15"/>
      <c r="U52" s="5"/>
      <c r="V52" s="5"/>
      <c r="W52" s="5"/>
      <c r="X52" s="5"/>
      <c r="Y52" s="5"/>
      <c r="Z52" s="5"/>
    </row>
    <row r="53" spans="1:26" s="31" customFormat="1" ht="12.75" customHeight="1" x14ac:dyDescent="0.2">
      <c r="A53" s="112" t="s">
        <v>559</v>
      </c>
      <c r="B53" s="353">
        <f ca="1">E23/E24</f>
        <v>0.60485254411105838</v>
      </c>
      <c r="C53" s="353">
        <f ca="1">F23/F24</f>
        <v>0.58826316806467238</v>
      </c>
      <c r="D53"/>
      <c r="E53"/>
      <c r="F53"/>
      <c r="G53"/>
      <c r="H53" s="33"/>
      <c r="I53"/>
      <c r="J53" s="266"/>
      <c r="K53" s="266"/>
      <c r="L53" s="26"/>
      <c r="M53" s="15"/>
      <c r="N53" s="15"/>
      <c r="O53" s="15"/>
      <c r="P53" s="15"/>
      <c r="Q53" s="15"/>
      <c r="R53" s="15"/>
      <c r="S53" s="15"/>
      <c r="T53" s="15"/>
      <c r="U53" s="5"/>
      <c r="V53" s="5"/>
      <c r="W53" s="5"/>
      <c r="X53" s="5"/>
      <c r="Y53" s="5"/>
      <c r="Z53" s="5"/>
    </row>
    <row r="54" spans="1:26" s="31" customFormat="1" ht="12.75" customHeight="1" x14ac:dyDescent="0.2">
      <c r="A54"/>
      <c r="B54"/>
      <c r="C54"/>
      <c r="D54"/>
      <c r="E54"/>
      <c r="F54"/>
      <c r="G54" t="s">
        <v>450</v>
      </c>
      <c r="H54" s="100" t="s">
        <v>450</v>
      </c>
      <c r="I54"/>
      <c r="J54" s="266"/>
      <c r="K54" s="266"/>
      <c r="L54" s="14"/>
      <c r="M54" s="15"/>
      <c r="N54" s="15"/>
      <c r="O54" s="15"/>
      <c r="P54" s="15"/>
      <c r="Q54" s="15"/>
      <c r="R54" s="15"/>
      <c r="S54" s="15"/>
      <c r="T54" s="15"/>
      <c r="U54" s="5"/>
      <c r="V54" s="5"/>
      <c r="W54" s="5"/>
      <c r="X54" s="5"/>
      <c r="Y54" s="5"/>
      <c r="Z54" s="5"/>
    </row>
    <row r="55" spans="1:26" s="31" customFormat="1" ht="30" customHeight="1" x14ac:dyDescent="0.25">
      <c r="A55" s="377" t="s">
        <v>465</v>
      </c>
      <c r="B55"/>
      <c r="C55"/>
      <c r="E55" s="355">
        <v>1.2</v>
      </c>
      <c r="F55" s="358">
        <v>1.1081407296158741E-2</v>
      </c>
      <c r="G55">
        <v>0</v>
      </c>
      <c r="H55" s="288">
        <v>6.0000000000000001E-3</v>
      </c>
      <c r="I55" s="19"/>
      <c r="J55" s="19"/>
      <c r="K55" s="19"/>
      <c r="L55" s="14"/>
      <c r="M55" s="15"/>
      <c r="N55" s="15"/>
      <c r="O55" s="15"/>
      <c r="P55" s="15"/>
      <c r="Q55" s="15"/>
      <c r="R55" s="15"/>
      <c r="S55" s="15"/>
      <c r="T55" s="15"/>
      <c r="U55" s="5"/>
      <c r="V55" s="5"/>
      <c r="W55" s="5"/>
      <c r="X55" s="5"/>
      <c r="Y55" s="5"/>
      <c r="Z55" s="5"/>
    </row>
    <row r="56" spans="1:26" s="31" customFormat="1" ht="12.75" customHeight="1" x14ac:dyDescent="0.25">
      <c r="A56" t="s">
        <v>466</v>
      </c>
      <c r="B56"/>
      <c r="C56"/>
      <c r="E56" s="354">
        <v>127.5832169788473</v>
      </c>
      <c r="F56" s="357">
        <v>15.854907577289737</v>
      </c>
      <c r="G56">
        <v>0</v>
      </c>
      <c r="H56" s="288">
        <v>0</v>
      </c>
      <c r="I56" s="19"/>
      <c r="J56" s="19"/>
      <c r="K56" s="19"/>
      <c r="L56" s="14"/>
      <c r="M56" s="15"/>
      <c r="N56" s="15"/>
      <c r="O56" s="15"/>
      <c r="P56" s="15"/>
      <c r="Q56" s="15"/>
      <c r="R56" s="15"/>
      <c r="S56" s="15"/>
      <c r="T56" s="15"/>
      <c r="U56" s="5"/>
      <c r="V56" s="5"/>
      <c r="W56" s="5"/>
      <c r="X56" s="5"/>
      <c r="Y56" s="5"/>
      <c r="Z56" s="5"/>
    </row>
    <row r="57" spans="1:26" s="31" customFormat="1" ht="12.75" customHeight="1" x14ac:dyDescent="0.2">
      <c r="A57"/>
      <c r="B57"/>
      <c r="C57"/>
      <c r="E57" s="116" t="s">
        <v>16</v>
      </c>
      <c r="F57" s="23" t="s">
        <v>17</v>
      </c>
      <c r="G57" s="23" t="s">
        <v>18</v>
      </c>
      <c r="H57" s="23" t="s">
        <v>19</v>
      </c>
      <c r="I57" s="82" t="s">
        <v>157</v>
      </c>
      <c r="J57" s="82" t="s">
        <v>275</v>
      </c>
      <c r="K57" s="82" t="s">
        <v>270</v>
      </c>
      <c r="L57" s="14"/>
      <c r="M57" s="15"/>
      <c r="N57" s="15"/>
      <c r="O57" s="15"/>
      <c r="P57" s="15"/>
      <c r="Q57" s="15"/>
      <c r="R57" s="15"/>
      <c r="S57" s="15"/>
      <c r="T57" s="15"/>
      <c r="U57" s="5"/>
      <c r="V57" s="5"/>
      <c r="W57" s="5"/>
      <c r="X57" s="5"/>
      <c r="Y57" s="5"/>
      <c r="Z57" s="5"/>
    </row>
    <row r="58" spans="1:26" s="31" customFormat="1" ht="12.75" customHeight="1" x14ac:dyDescent="0.2">
      <c r="A58" s="275" t="s">
        <v>263</v>
      </c>
      <c r="B58" s="19"/>
      <c r="C58" s="73" t="s">
        <v>234</v>
      </c>
      <c r="E58" s="34">
        <f>E55*cpuF+E56-(1*E93) - (E517-E516)</f>
        <v>1313.4381245561372</v>
      </c>
      <c r="F58" s="34">
        <f>F55*cpuF+F56-core0_clk_idle_cvdd1</f>
        <v>26.199764196877766</v>
      </c>
      <c r="G58" s="34">
        <f>G55*cpuF+G56</f>
        <v>0</v>
      </c>
      <c r="H58" s="34">
        <f>H55*cpuF+H56+50</f>
        <v>57.2</v>
      </c>
      <c r="I58" s="34"/>
      <c r="J58" s="34"/>
      <c r="K58" s="34"/>
      <c r="L58" s="14"/>
      <c r="M58" s="26"/>
      <c r="N58" s="26"/>
      <c r="O58" s="26"/>
      <c r="P58" s="26"/>
      <c r="Q58" s="26"/>
      <c r="R58" s="26"/>
      <c r="S58" s="26"/>
      <c r="T58" s="26"/>
      <c r="U58" s="5"/>
      <c r="V58" s="5"/>
      <c r="W58" s="5"/>
      <c r="X58" s="5"/>
      <c r="Y58" s="5"/>
      <c r="Z58" s="5"/>
    </row>
    <row r="59" spans="1:26" s="31" customFormat="1" ht="12.75" customHeight="1" x14ac:dyDescent="0.2">
      <c r="A59" s="275" t="s">
        <v>264</v>
      </c>
      <c r="B59" s="256"/>
      <c r="C59" s="19"/>
      <c r="E59" s="34">
        <f>all_cores_cvdd_idle_clk+arm_cvdd_idle_clk+ddr3a_cvdd_idle+PCIe_0_idle_tot_cvdd+PCIe_1_idle_tot_cvdd+MSMC_idle_tot_CVDD+NETCP_Idle_CVDD+vcp2_idle_total_cvdd+tcp_idle_total_cvdd+FFTC_Idle_tot_cvdd+USB_total_idle_cvdd+BCP_total_idle_cvdd+RAC_clock_cvdd+TAC_total_idle_cvdd+SR_total_cvdd_idle+DFE_totol_cvdd_idle+IQN_totol_cvdd_idle+OSR_totol_cvdd_idle</f>
        <v>2753.1413837904479</v>
      </c>
      <c r="F59" s="34">
        <f>all_cores_cvdd1_idle_clk+arm_cvdd1_idle_clk+ddr3a_cvdd1_idle+PCIe_0_idle_tot_cvdd1+PCIe_1_idle_tot_cvdd1+MSMC_idle_tot_CVDD1+NETCP_IDLE_CVDD1+vcp2_idle_total_cvdd1+tcp_idle_total_cvdd1+FFTC_idle_tot_cvdd1+USB_total_idle_CVDD1+BCP_total_idle_cvdd1+RAC_clock_cvdd1+TAC_total_idle_cvdd1+SR_total_cvdd1_idle+DFE_totol_cvdd1_idle+IQN_totol_cvdd1_idle+OSR_totol_cvdd1_idle</f>
        <v>228.46132854320985</v>
      </c>
      <c r="G59" s="34">
        <f>ddr3a_dvdd15_idle</f>
        <v>165.33445166445526</v>
      </c>
      <c r="H59" s="34">
        <f>DFE_totol_dvdd18_idle+IQN_totol_dvdd18_idle</f>
        <v>77.555000000000007</v>
      </c>
      <c r="I59" s="34">
        <f>USB_tot_idle_dvdd33</f>
        <v>3</v>
      </c>
      <c r="J59" s="34">
        <f>pcie_0_idle_tot_vddahv+pcie_1_idle_tot_vddahv+pa_idle_tot_vddahv</f>
        <v>26.148</v>
      </c>
      <c r="K59" s="34">
        <f>pcie_0_idle_tot_vddalh+pcie_1_idle_tot_vddalh+pa_idle_tot_vddalh+I518+DFE_totol_dvddalv_idle+IQN_totol_dvddalv_idle</f>
        <v>338.09839999999997</v>
      </c>
      <c r="L59" s="14"/>
      <c r="M59" s="26"/>
      <c r="N59" s="26"/>
      <c r="O59" s="26"/>
      <c r="P59" s="26"/>
      <c r="Q59" s="26"/>
      <c r="R59" s="26"/>
      <c r="S59" s="26"/>
      <c r="T59" s="26"/>
      <c r="U59" s="5"/>
      <c r="V59" s="5"/>
      <c r="W59" s="5"/>
      <c r="X59" s="5"/>
      <c r="Y59" s="5"/>
      <c r="Z59" s="5"/>
    </row>
    <row r="60" spans="1:26" s="31" customFormat="1" ht="12.75" customHeight="1" x14ac:dyDescent="0.2">
      <c r="A60" s="275" t="s">
        <v>25</v>
      </c>
      <c r="C60" s="19"/>
      <c r="E60" s="34">
        <f t="shared" ref="E60:K60" si="1">E58+E59</f>
        <v>4066.579508346585</v>
      </c>
      <c r="F60" s="34">
        <f t="shared" si="1"/>
        <v>254.66109274008761</v>
      </c>
      <c r="G60" s="34">
        <f t="shared" si="1"/>
        <v>165.33445166445526</v>
      </c>
      <c r="H60" s="34">
        <f t="shared" si="1"/>
        <v>134.755</v>
      </c>
      <c r="I60" s="34">
        <f t="shared" si="1"/>
        <v>3</v>
      </c>
      <c r="J60" s="34">
        <f t="shared" si="1"/>
        <v>26.148</v>
      </c>
      <c r="K60" s="34">
        <f t="shared" si="1"/>
        <v>338.09839999999997</v>
      </c>
      <c r="L60" s="14"/>
      <c r="M60" s="15"/>
      <c r="N60" s="15"/>
      <c r="O60" s="15"/>
      <c r="P60" s="15"/>
      <c r="Q60" s="15"/>
      <c r="R60" s="15"/>
      <c r="S60" s="15"/>
      <c r="T60" s="15"/>
      <c r="U60" s="5"/>
      <c r="V60" s="5"/>
      <c r="W60" s="5"/>
      <c r="X60" s="5"/>
      <c r="Y60" s="5"/>
      <c r="Z60" s="5"/>
    </row>
    <row r="61" spans="1:26" s="7" customFormat="1" ht="12.75" customHeight="1" x14ac:dyDescent="0.2">
      <c r="A61" s="21"/>
      <c r="B61" s="21"/>
      <c r="C61" s="21"/>
      <c r="D61" s="21"/>
      <c r="E61" s="21"/>
      <c r="F61" s="21"/>
      <c r="G61" s="21"/>
      <c r="H61" s="21"/>
      <c r="I61" s="139"/>
      <c r="J61" s="139"/>
      <c r="K61" s="139"/>
      <c r="L61" s="14"/>
      <c r="M61" s="15"/>
      <c r="N61" s="15"/>
      <c r="O61" s="15"/>
      <c r="P61" s="15"/>
      <c r="Q61" s="15"/>
      <c r="R61" s="15"/>
      <c r="S61" s="15"/>
      <c r="T61" s="15"/>
      <c r="U61" s="5"/>
      <c r="V61" s="5"/>
      <c r="W61" s="5"/>
      <c r="X61" s="5"/>
      <c r="Y61" s="5"/>
      <c r="Z61" s="5"/>
    </row>
    <row r="62" spans="1:26" s="7" customFormat="1" ht="12.75" customHeight="1" x14ac:dyDescent="0.2">
      <c r="A62" s="21"/>
      <c r="B62" s="21"/>
      <c r="C62" s="21"/>
      <c r="D62" s="137" t="s">
        <v>438</v>
      </c>
      <c r="E62" s="21">
        <f>all_cores_cvdd_idle_clk+ddr3a_cvdd_idle+ddr3b_cvdd_idle+PCIe_0_idle_tot_cvdd+PCIe_1_idle_tot_cvdd+NETCP_Idle_CVDD+vcp2_idle_total_cvdd+tcp_idle_total_cvdd+FFTC_Idle_tot_cvdd+BCP_total_idle_cvdd+RAC_clock_cvdd+TAC_total_idle_cvdd+SR_total_cvdd_idle+DFE_totol_cvdd_idle+IQN_totol_cvdd_idle</f>
        <v>2424.1413837904474</v>
      </c>
      <c r="F62" s="21"/>
      <c r="G62" s="21"/>
      <c r="H62" s="21"/>
      <c r="I62" s="21"/>
      <c r="J62" s="21"/>
      <c r="K62" s="21"/>
      <c r="L62" s="14"/>
      <c r="M62" s="15"/>
      <c r="N62" s="15"/>
      <c r="O62" s="15"/>
      <c r="P62" s="15"/>
      <c r="Q62" s="15"/>
      <c r="R62" s="15"/>
      <c r="S62" s="15"/>
      <c r="T62" s="15"/>
      <c r="U62" s="5"/>
      <c r="V62" s="5"/>
      <c r="W62" s="5"/>
      <c r="X62" s="5"/>
      <c r="Y62" s="5"/>
      <c r="Z62" s="5"/>
    </row>
    <row r="63" spans="1:26" s="7" customFormat="1" ht="12.75" customHeight="1" x14ac:dyDescent="0.2">
      <c r="A63" s="21"/>
      <c r="B63" s="21"/>
      <c r="C63" s="21"/>
      <c r="D63" s="137" t="s">
        <v>437</v>
      </c>
      <c r="E63" s="21">
        <f>USB_total_idle_cvdd+MSMC_idle_tot_CVDD</f>
        <v>0</v>
      </c>
      <c r="F63" s="21"/>
      <c r="G63" s="21"/>
      <c r="H63" s="21"/>
      <c r="I63" s="21"/>
      <c r="J63" s="21"/>
      <c r="K63" s="21"/>
      <c r="L63" s="14"/>
      <c r="M63" s="15"/>
      <c r="N63" s="15"/>
      <c r="O63" s="15"/>
      <c r="P63" s="15"/>
      <c r="Q63" s="15"/>
      <c r="R63" s="15"/>
      <c r="S63" s="15"/>
      <c r="T63" s="15"/>
      <c r="U63" s="5"/>
      <c r="V63" s="5"/>
      <c r="W63" s="5"/>
      <c r="X63" s="5"/>
      <c r="Y63" s="5"/>
      <c r="Z63" s="5"/>
    </row>
    <row r="64" spans="1:26" s="7" customFormat="1" ht="12.75" customHeight="1" x14ac:dyDescent="0.2">
      <c r="A64" s="21"/>
      <c r="B64" s="21"/>
      <c r="C64" s="21"/>
      <c r="D64" s="21"/>
      <c r="E64" s="20"/>
      <c r="F64" s="21">
        <f>all_cores_cvdd1_idle_clk+arm_cvdd1_idle_clk+ddr3a_cvdd1_idle+ddr3b_cvdd1_idle+'Calculation sheet'!F178+mcm_idle_tot_cvdd1+PCIe_0_idle_tot_cvdd1+PCIe_1_idle_tot_cvdd1+MSMC_idle_tot_CVDD1+XGE_idle_total_CVDD1+NETCP_IDLE_CVDD1+vcp2_idle_total_cvdd1+tcp_idle_total_cvdd1+AIF_idle_Cvdd1+FFTC_idle_tot_cvdd1+USB_total_idle_CVDD1+RAC_clock_cvdd1+TAC_total_idle_cvdd1+SR_total_cvdd1_idle+DFE_totol_cvdd1_idle+IQN_totol_cvdd1_idle+OSR_totol_cvdd1_idle</f>
        <v>228.46132854320985</v>
      </c>
      <c r="G64" s="21"/>
      <c r="H64" s="21"/>
      <c r="I64" s="21"/>
      <c r="J64" s="21"/>
      <c r="K64" s="21"/>
      <c r="L64" s="14"/>
      <c r="M64" s="15"/>
      <c r="N64" s="15"/>
      <c r="O64" s="15"/>
      <c r="P64" s="15"/>
      <c r="Q64" s="15"/>
      <c r="R64" s="15"/>
      <c r="S64" s="15"/>
      <c r="T64" s="15"/>
      <c r="U64" s="5"/>
      <c r="V64" s="5"/>
      <c r="W64" s="5"/>
      <c r="X64" s="5"/>
      <c r="Y64" s="5"/>
      <c r="Z64" s="5"/>
    </row>
    <row r="65" spans="1:53" s="288" customFormat="1" x14ac:dyDescent="0.2">
      <c r="A65" s="288" t="s">
        <v>566</v>
      </c>
      <c r="B65" s="288" t="s">
        <v>567</v>
      </c>
      <c r="C65" s="288" t="s">
        <v>568</v>
      </c>
    </row>
    <row r="66" spans="1:53" x14ac:dyDescent="0.2">
      <c r="A66" s="266" t="s">
        <v>61</v>
      </c>
      <c r="B66" s="288" t="s">
        <v>61</v>
      </c>
      <c r="C66" s="405" t="str">
        <f>IF(Device_Var=A2,"Enabled","Disabled")</f>
        <v>Enabled</v>
      </c>
      <c r="D66" s="288"/>
      <c r="E66" s="288"/>
      <c r="H66" s="20"/>
    </row>
    <row r="67" spans="1:53" s="266" customFormat="1" x14ac:dyDescent="0.2">
      <c r="A67" s="266" t="s">
        <v>67</v>
      </c>
      <c r="B67" s="288" t="s">
        <v>67</v>
      </c>
      <c r="C67" s="405" t="s">
        <v>67</v>
      </c>
      <c r="D67" s="288"/>
      <c r="E67" s="288"/>
      <c r="H67" s="21"/>
    </row>
    <row r="68" spans="1:53" s="266" customFormat="1" x14ac:dyDescent="0.2">
      <c r="B68" s="288" t="s">
        <v>369</v>
      </c>
      <c r="D68" s="288"/>
      <c r="E68" s="288"/>
      <c r="H68" s="21"/>
    </row>
    <row r="69" spans="1:53" ht="15" x14ac:dyDescent="0.25">
      <c r="A69" s="233" t="s">
        <v>211</v>
      </c>
      <c r="D69" s="288"/>
      <c r="E69" s="288"/>
      <c r="H69" s="288"/>
    </row>
    <row r="70" spans="1:53" s="7" customFormat="1" ht="12.75" customHeight="1" x14ac:dyDescent="0.2">
      <c r="A70" s="21"/>
      <c r="B70" s="42" t="s">
        <v>28</v>
      </c>
      <c r="C70" s="42"/>
      <c r="D70" s="137" t="s">
        <v>154</v>
      </c>
      <c r="E70" s="21" t="s">
        <v>33</v>
      </c>
      <c r="F70" s="20"/>
      <c r="G70" s="21"/>
      <c r="H70" s="288"/>
      <c r="I70" s="21"/>
      <c r="J70" s="21"/>
      <c r="K70" s="21"/>
      <c r="L70" s="21"/>
      <c r="M70" s="43" t="s">
        <v>34</v>
      </c>
      <c r="N70" s="43" t="s">
        <v>35</v>
      </c>
      <c r="O70" s="43"/>
      <c r="P70" s="43"/>
      <c r="Q70" s="43"/>
      <c r="R70" s="43"/>
      <c r="S70" s="43"/>
      <c r="T70" s="43"/>
      <c r="U70" s="43"/>
      <c r="V70" s="43" t="s">
        <v>36</v>
      </c>
      <c r="W70" s="43"/>
      <c r="X70" s="43"/>
      <c r="Y70" s="21"/>
      <c r="Z70" s="21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3"/>
      <c r="AW70" s="3"/>
      <c r="AX70" s="3"/>
      <c r="AY70" s="3"/>
      <c r="AZ70" s="3"/>
      <c r="BA70" s="3"/>
    </row>
    <row r="71" spans="1:53" s="7" customFormat="1" ht="12.75" customHeight="1" x14ac:dyDescent="0.2">
      <c r="A71" s="21" t="s">
        <v>37</v>
      </c>
      <c r="B71" s="21">
        <v>800</v>
      </c>
      <c r="C71" s="21"/>
      <c r="D71" s="137" t="s">
        <v>155</v>
      </c>
      <c r="E71" s="21">
        <f>(1-cpu0_ac_util_per)*100</f>
        <v>74</v>
      </c>
      <c r="F71" s="21"/>
      <c r="H71" s="288"/>
      <c r="I71" s="139"/>
      <c r="J71" s="139"/>
      <c r="K71" s="139"/>
      <c r="L71" s="139" t="s">
        <v>31</v>
      </c>
      <c r="M71" s="44">
        <f>cpu0_ac_util/100*core0_en</f>
        <v>0.26</v>
      </c>
      <c r="N71" s="44">
        <f>cpu0_cc_util/100*core0_en</f>
        <v>0</v>
      </c>
      <c r="O71" s="44"/>
      <c r="P71" s="44"/>
      <c r="Q71" s="44"/>
      <c r="R71" s="44"/>
      <c r="S71" s="44"/>
      <c r="T71" s="44"/>
      <c r="U71" s="44"/>
      <c r="V71" s="44">
        <f>1-cpu0_ac_util_per-cpu0_cc_util_per</f>
        <v>0.74</v>
      </c>
      <c r="W71" s="45"/>
      <c r="X71" s="45"/>
      <c r="Y71" s="21"/>
      <c r="Z71" s="21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3"/>
      <c r="AW71" s="3"/>
      <c r="AX71" s="3"/>
      <c r="AY71" s="3"/>
      <c r="AZ71" s="3"/>
      <c r="BA71" s="3"/>
    </row>
    <row r="72" spans="1:53" s="7" customFormat="1" ht="12.75" customHeight="1" x14ac:dyDescent="0.2">
      <c r="A72" s="21" t="s">
        <v>38</v>
      </c>
      <c r="B72" s="21">
        <v>1250</v>
      </c>
      <c r="C72" s="21"/>
      <c r="D72" s="137" t="s">
        <v>156</v>
      </c>
      <c r="E72" s="21">
        <f>(1-cpu1_ac_util_per)*100</f>
        <v>78</v>
      </c>
      <c r="F72" s="21"/>
      <c r="H72" s="139"/>
      <c r="I72" s="139"/>
      <c r="J72" s="139"/>
      <c r="K72" s="139"/>
      <c r="L72" s="139" t="s">
        <v>136</v>
      </c>
      <c r="M72" s="44">
        <f>cpu1_ac_util/100*core1_en</f>
        <v>0.22</v>
      </c>
      <c r="N72" s="44">
        <f>cpu1_cc_util/100*core1_en</f>
        <v>0</v>
      </c>
      <c r="O72" s="44"/>
      <c r="P72" s="44"/>
      <c r="Q72" s="44"/>
      <c r="R72" s="44"/>
      <c r="S72" s="44"/>
      <c r="T72" s="44"/>
      <c r="U72" s="44"/>
      <c r="V72" s="44">
        <f>1-cpu1_ac_util_per-cpu1_cc_util_per</f>
        <v>0.78</v>
      </c>
      <c r="W72" s="45"/>
      <c r="X72" s="45"/>
      <c r="Y72" s="21"/>
      <c r="Z72" s="21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3"/>
      <c r="AW72" s="3"/>
      <c r="AX72" s="3"/>
      <c r="AY72" s="3"/>
      <c r="AZ72" s="3"/>
      <c r="BA72" s="3"/>
    </row>
    <row r="73" spans="1:53" s="7" customFormat="1" ht="12.75" customHeight="1" x14ac:dyDescent="0.2">
      <c r="A73" s="21"/>
      <c r="B73" s="21"/>
      <c r="C73" s="21"/>
      <c r="D73" s="137" t="s">
        <v>48</v>
      </c>
      <c r="E73" s="21">
        <f>(1-cpu2_ac_util_per)*100</f>
        <v>85</v>
      </c>
      <c r="F73" s="21"/>
      <c r="H73" s="139"/>
      <c r="I73" s="139"/>
      <c r="J73" s="139"/>
      <c r="K73" s="139"/>
      <c r="L73" s="139" t="s">
        <v>137</v>
      </c>
      <c r="M73" s="44">
        <f>cpu2_ac_util/100*core2_en</f>
        <v>0.15</v>
      </c>
      <c r="N73" s="44">
        <f>cpu2_cc_util/100*core2_en</f>
        <v>0</v>
      </c>
      <c r="O73" s="44"/>
      <c r="P73" s="44"/>
      <c r="Q73" s="44"/>
      <c r="R73" s="44"/>
      <c r="S73" s="44"/>
      <c r="T73" s="44"/>
      <c r="U73" s="44"/>
      <c r="V73" s="44">
        <f>1-cpu2_ac_util_per-cpu2_cc_util_per</f>
        <v>0.85</v>
      </c>
      <c r="W73" s="45"/>
      <c r="X73" s="45"/>
      <c r="Y73" s="21"/>
      <c r="Z73" s="21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3"/>
      <c r="AW73" s="3"/>
      <c r="AX73" s="3"/>
      <c r="AY73" s="3"/>
      <c r="AZ73" s="3"/>
      <c r="BA73" s="3"/>
    </row>
    <row r="74" spans="1:53" s="7" customFormat="1" ht="12.75" customHeight="1" x14ac:dyDescent="0.2">
      <c r="A74" s="21"/>
      <c r="B74" s="21"/>
      <c r="C74" s="21"/>
      <c r="D74" s="21"/>
      <c r="E74" s="21">
        <f>(1-cpu3_ac_util_per)*100</f>
        <v>85</v>
      </c>
      <c r="F74" s="21"/>
      <c r="H74" s="139"/>
      <c r="I74" s="139"/>
      <c r="J74" s="139"/>
      <c r="K74" s="139"/>
      <c r="L74" s="139" t="s">
        <v>138</v>
      </c>
      <c r="M74" s="44">
        <f>cpu3_ac_util/100*core3_en</f>
        <v>0.15</v>
      </c>
      <c r="N74" s="44">
        <f>cpu3_cc_util/100*core3_en</f>
        <v>0</v>
      </c>
      <c r="O74" s="44"/>
      <c r="P74" s="229"/>
      <c r="Q74" s="229"/>
      <c r="R74" s="44"/>
      <c r="S74" s="44"/>
      <c r="T74" s="44"/>
      <c r="U74" s="44"/>
      <c r="V74" s="44">
        <f>1-cpu3_ac_util_per-cpu3_cc_util_per</f>
        <v>0.85</v>
      </c>
      <c r="W74" s="45"/>
      <c r="X74" s="45"/>
      <c r="Y74" s="21"/>
      <c r="Z74" s="21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3"/>
      <c r="AW74" s="3"/>
      <c r="AX74" s="3"/>
      <c r="AY74" s="3"/>
      <c r="AZ74" s="3"/>
      <c r="BA74" s="3"/>
    </row>
    <row r="75" spans="1:53" s="7" customFormat="1" ht="12.75" customHeight="1" x14ac:dyDescent="0.2">
      <c r="A75" s="21"/>
      <c r="B75" s="21"/>
      <c r="C75" s="21"/>
      <c r="D75" s="21"/>
      <c r="E75" s="21">
        <f>(1-cpu4_ac_util_per)*100</f>
        <v>100</v>
      </c>
      <c r="F75" s="21"/>
      <c r="H75" s="139"/>
      <c r="I75" s="139"/>
      <c r="J75" s="139"/>
      <c r="K75" s="139"/>
      <c r="L75" s="139" t="s">
        <v>139</v>
      </c>
      <c r="M75" s="44">
        <f>cpu4_ac_util/100*core4_en</f>
        <v>0</v>
      </c>
      <c r="N75" s="44">
        <f>cpu4_cc_util/100*core4_en</f>
        <v>0</v>
      </c>
      <c r="O75" s="44"/>
      <c r="P75" s="229"/>
      <c r="Q75" s="229"/>
      <c r="R75"/>
      <c r="S75" s="44"/>
      <c r="T75" s="44"/>
      <c r="U75" s="44"/>
      <c r="V75" s="44">
        <f>1-cpu4_ac_util_per-cpu4_cc_util_per</f>
        <v>1</v>
      </c>
      <c r="W75" s="45"/>
      <c r="X75" s="45"/>
      <c r="Y75" s="21"/>
      <c r="Z75" s="21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3"/>
      <c r="AW75" s="3"/>
      <c r="AX75" s="3"/>
      <c r="AY75" s="3"/>
      <c r="AZ75" s="3"/>
      <c r="BA75" s="3"/>
    </row>
    <row r="76" spans="1:53" s="7" customFormat="1" ht="12.75" customHeight="1" x14ac:dyDescent="0.25">
      <c r="A76" s="473" t="s">
        <v>431</v>
      </c>
      <c r="B76" s="473"/>
      <c r="C76" s="473"/>
      <c r="D76" s="21"/>
      <c r="E76" s="21">
        <f>(1-cpu5_ac_util_per)*100</f>
        <v>100</v>
      </c>
      <c r="F76" s="21"/>
      <c r="H76" s="139"/>
      <c r="I76" s="139"/>
      <c r="J76" s="139"/>
      <c r="K76" s="139"/>
      <c r="L76" s="139" t="s">
        <v>140</v>
      </c>
      <c r="M76" s="44">
        <f>cpu5_ac_util/100*core5_en</f>
        <v>0</v>
      </c>
      <c r="N76" s="44">
        <f>cpu5_cc_util/100*core5_en</f>
        <v>0</v>
      </c>
      <c r="O76" s="44"/>
      <c r="P76" s="230"/>
      <c r="Q76" s="229"/>
      <c r="R76"/>
      <c r="S76" s="44"/>
      <c r="T76" s="44"/>
      <c r="U76" s="44"/>
      <c r="V76" s="44">
        <f>1-cpu5_ac_util_per-cpu5_cc_util_per</f>
        <v>1</v>
      </c>
      <c r="W76" s="45"/>
      <c r="X76" s="45"/>
      <c r="Y76" s="21"/>
      <c r="Z76" s="21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3"/>
      <c r="AW76" s="3"/>
      <c r="AX76" s="3"/>
      <c r="AY76" s="3"/>
      <c r="AZ76" s="3"/>
      <c r="BA76" s="3"/>
    </row>
    <row r="77" spans="1:53" s="7" customFormat="1" ht="12.75" customHeight="1" x14ac:dyDescent="0.25">
      <c r="A77" s="473"/>
      <c r="B77" s="473"/>
      <c r="C77" s="473"/>
      <c r="D77" s="21"/>
      <c r="E77" s="21">
        <f>(1-cpu6_ac_util_per)*100</f>
        <v>100</v>
      </c>
      <c r="F77" s="21"/>
      <c r="H77" s="139"/>
      <c r="I77" s="139"/>
      <c r="J77" s="139"/>
      <c r="K77" s="139"/>
      <c r="L77" s="139" t="s">
        <v>141</v>
      </c>
      <c r="M77" s="44">
        <f>cpu6_ac_util/100*core6_en</f>
        <v>0</v>
      </c>
      <c r="N77" s="44">
        <f>cpu6_cc_util/100*core6_en</f>
        <v>0</v>
      </c>
      <c r="O77" s="44"/>
      <c r="P77" s="230"/>
      <c r="Q77" s="229"/>
      <c r="R77"/>
      <c r="S77" s="44"/>
      <c r="T77" s="44"/>
      <c r="U77" s="44"/>
      <c r="V77" s="44">
        <f>1-cpu6_ac_util_per-cpu6_cc_util_per</f>
        <v>1</v>
      </c>
      <c r="W77" s="45"/>
      <c r="X77" s="45"/>
      <c r="Y77" s="21"/>
      <c r="Z77" s="21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3"/>
      <c r="AW77" s="3"/>
      <c r="AX77" s="3"/>
      <c r="AY77" s="3"/>
      <c r="AZ77" s="3"/>
      <c r="BA77" s="3"/>
    </row>
    <row r="78" spans="1:53" s="7" customFormat="1" ht="12.75" customHeight="1" x14ac:dyDescent="0.25">
      <c r="A78" s="473"/>
      <c r="B78" s="473"/>
      <c r="C78" s="473"/>
      <c r="D78" s="21"/>
      <c r="E78" s="21">
        <f>(1-cpu7_ac_util_per)*100</f>
        <v>100</v>
      </c>
      <c r="F78" s="21"/>
      <c r="H78" s="139"/>
      <c r="I78" s="139"/>
      <c r="J78" s="139"/>
      <c r="K78" s="139"/>
      <c r="L78" s="139" t="s">
        <v>142</v>
      </c>
      <c r="M78" s="44">
        <f>cpu7_ac_util/100*core7_en</f>
        <v>0</v>
      </c>
      <c r="N78" s="44">
        <f>cpu7_cc_util/100*core7_en</f>
        <v>0</v>
      </c>
      <c r="O78" s="44"/>
      <c r="P78" s="230"/>
      <c r="Q78" s="229"/>
      <c r="R78"/>
      <c r="S78" s="44"/>
      <c r="T78" s="44"/>
      <c r="U78" s="44"/>
      <c r="V78" s="44">
        <f>1-cpu7_ac_util_per-cpu7_cc_util_per</f>
        <v>1</v>
      </c>
      <c r="W78" s="45"/>
      <c r="X78" s="45"/>
      <c r="Y78" s="21"/>
      <c r="Z78" s="21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3"/>
      <c r="AW78" s="3"/>
      <c r="AX78" s="3"/>
      <c r="AY78" s="3"/>
      <c r="AZ78" s="3"/>
      <c r="BA78" s="3"/>
    </row>
    <row r="79" spans="1:53" s="7" customFormat="1" ht="12.75" customHeight="1" x14ac:dyDescent="0.25">
      <c r="A79" s="473"/>
      <c r="B79" s="473"/>
      <c r="C79" s="473"/>
      <c r="D79" s="24" t="s">
        <v>225</v>
      </c>
      <c r="E79" s="21"/>
      <c r="F79" s="21"/>
      <c r="G79" s="139"/>
      <c r="H79" s="139"/>
      <c r="I79" s="139"/>
      <c r="J79" s="139"/>
      <c r="K79" s="139"/>
      <c r="L79" s="139"/>
      <c r="M79" s="44"/>
      <c r="N79" s="44"/>
      <c r="O79" s="44"/>
      <c r="P79" s="230"/>
      <c r="Q79" s="229"/>
      <c r="R79"/>
      <c r="S79" s="44"/>
      <c r="T79" s="44"/>
      <c r="U79" s="44"/>
      <c r="V79" s="44"/>
      <c r="W79" s="45"/>
      <c r="X79" s="45"/>
      <c r="Y79" s="21"/>
      <c r="Z79" s="21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3"/>
      <c r="AW79" s="3"/>
      <c r="AX79" s="3"/>
      <c r="AY79" s="3"/>
      <c r="AZ79" s="3"/>
      <c r="BA79" s="3"/>
    </row>
    <row r="80" spans="1:53" s="7" customFormat="1" ht="12.75" customHeight="1" x14ac:dyDescent="0.25">
      <c r="A80" s="473"/>
      <c r="B80" s="473"/>
      <c r="C80" s="473"/>
      <c r="D80" s="205" t="s">
        <v>432</v>
      </c>
      <c r="E80" s="21"/>
      <c r="F80" s="21"/>
      <c r="G80" s="21"/>
      <c r="H80" s="21"/>
      <c r="I80"/>
      <c r="J80"/>
      <c r="M80" s="476" t="s">
        <v>16</v>
      </c>
      <c r="N80" s="476"/>
      <c r="O80" s="268" t="s">
        <v>17</v>
      </c>
      <c r="P80" s="268"/>
      <c r="Q80" s="45"/>
      <c r="R80" s="45"/>
      <c r="S80" s="45"/>
      <c r="T80" s="45"/>
      <c r="U80" s="45"/>
      <c r="V80" s="45"/>
      <c r="W80" s="45"/>
      <c r="X80" s="45"/>
      <c r="Y80" s="21"/>
      <c r="Z80" s="21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3"/>
      <c r="AW80" s="3"/>
      <c r="AX80" s="3"/>
      <c r="AY80" s="3"/>
      <c r="AZ80" s="3"/>
      <c r="BA80" s="3"/>
    </row>
    <row r="81" spans="1:49" s="7" customFormat="1" ht="12.75" customHeight="1" x14ac:dyDescent="0.25">
      <c r="A81" t="s">
        <v>218</v>
      </c>
      <c r="B81" t="s">
        <v>219</v>
      </c>
      <c r="C81" s="21"/>
      <c r="D81"/>
      <c r="E81" s="199" t="s">
        <v>16</v>
      </c>
      <c r="F81" s="199" t="s">
        <v>17</v>
      </c>
      <c r="G81" s="199" t="s">
        <v>18</v>
      </c>
      <c r="H81" s="257" t="s">
        <v>19</v>
      </c>
      <c r="I81" s="232" t="s">
        <v>221</v>
      </c>
      <c r="J81" s="232" t="s">
        <v>269</v>
      </c>
      <c r="K81" s="232" t="s">
        <v>270</v>
      </c>
      <c r="M81" s="261" t="s">
        <v>223</v>
      </c>
      <c r="N81" s="261" t="s">
        <v>224</v>
      </c>
      <c r="O81" s="261" t="s">
        <v>223</v>
      </c>
      <c r="P81" s="261" t="s">
        <v>224</v>
      </c>
      <c r="Q81" s="47"/>
      <c r="R81" s="47"/>
      <c r="S81" s="47"/>
      <c r="T81" s="113"/>
      <c r="U81" s="21"/>
      <c r="V81" s="21"/>
      <c r="W81" s="21"/>
      <c r="X81" s="21"/>
      <c r="Y81" s="21"/>
      <c r="Z81" s="21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3"/>
      <c r="AS81" s="3"/>
      <c r="AT81" s="3"/>
      <c r="AU81" s="3"/>
      <c r="AV81" s="3"/>
      <c r="AW81" s="3"/>
    </row>
    <row r="82" spans="1:49" s="7" customFormat="1" ht="12.75" customHeight="1" x14ac:dyDescent="0.25">
      <c r="A82" t="s">
        <v>196</v>
      </c>
      <c r="B82" t="s">
        <v>220</v>
      </c>
      <c r="C82" s="21"/>
      <c r="D82"/>
      <c r="E82" s="258">
        <f>M82*cpuF+N82</f>
        <v>347.93233738670398</v>
      </c>
      <c r="F82" s="258">
        <f>O82*cpuF+P82</f>
        <v>1.2858235433775853</v>
      </c>
      <c r="G82" s="258">
        <v>0</v>
      </c>
      <c r="H82" s="258">
        <v>0</v>
      </c>
      <c r="I82" s="47">
        <v>0</v>
      </c>
      <c r="J82" s="47">
        <v>0</v>
      </c>
      <c r="K82" s="7">
        <v>0</v>
      </c>
      <c r="M82" s="233">
        <v>0.28366264800592206</v>
      </c>
      <c r="N82" s="233">
        <v>7.5371597795975163</v>
      </c>
      <c r="O82" s="233">
        <v>6.801866562368453E-4</v>
      </c>
      <c r="P82" s="233">
        <v>0.46959955589337099</v>
      </c>
      <c r="Q82" s="47"/>
      <c r="R82" s="47"/>
      <c r="S82" s="47"/>
      <c r="T82" s="113"/>
      <c r="U82" s="21"/>
      <c r="V82" s="21"/>
      <c r="W82" s="21"/>
      <c r="X82" s="21"/>
      <c r="Y82" s="21"/>
      <c r="Z82" s="21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3"/>
      <c r="AS82" s="3"/>
      <c r="AT82" s="3"/>
      <c r="AU82" s="3"/>
      <c r="AV82" s="3"/>
      <c r="AW82" s="3"/>
    </row>
    <row r="83" spans="1:49" s="7" customFormat="1" ht="12.75" customHeight="1" x14ac:dyDescent="0.25">
      <c r="A83" t="s">
        <v>197</v>
      </c>
      <c r="B83" t="s">
        <v>222</v>
      </c>
      <c r="C83" s="21"/>
      <c r="D83"/>
      <c r="E83" s="258">
        <f>M83*cpuF+N83</f>
        <v>723.83684466663703</v>
      </c>
      <c r="F83" s="258">
        <f>O83*cpuF+P83</f>
        <v>2.2384480704560445</v>
      </c>
      <c r="G83" s="258">
        <v>0</v>
      </c>
      <c r="H83" s="258">
        <v>0</v>
      </c>
      <c r="I83" s="47">
        <v>0</v>
      </c>
      <c r="J83" s="47">
        <v>0</v>
      </c>
      <c r="K83" s="7">
        <v>0</v>
      </c>
      <c r="M83" s="233">
        <v>0.60056265821054999</v>
      </c>
      <c r="N83" s="233">
        <v>3.1616548139770657</v>
      </c>
      <c r="O83" s="233">
        <v>1.1622055841506601E-3</v>
      </c>
      <c r="P83" s="233">
        <v>0.84380136947525264</v>
      </c>
      <c r="Q83" s="47"/>
      <c r="R83" s="47"/>
      <c r="S83" s="47"/>
      <c r="T83" s="113"/>
      <c r="U83" s="21"/>
      <c r="V83" s="21"/>
      <c r="W83" s="21"/>
      <c r="X83" s="21"/>
      <c r="Y83" s="21"/>
      <c r="Z83" s="21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3"/>
      <c r="AS83" s="3"/>
      <c r="AT83" s="3"/>
      <c r="AU83" s="3"/>
      <c r="AV83" s="3"/>
      <c r="AW83" s="3"/>
    </row>
    <row r="84" spans="1:49" s="7" customFormat="1" ht="12.75" customHeight="1" x14ac:dyDescent="0.25">
      <c r="A84"/>
      <c r="B84"/>
      <c r="C84" s="19"/>
      <c r="D84" s="46"/>
      <c r="E84" s="46"/>
      <c r="F84" s="46"/>
      <c r="G84" s="46"/>
      <c r="H84" s="46"/>
      <c r="I84" s="47"/>
      <c r="J84" s="47"/>
      <c r="K84" s="261"/>
      <c r="L84" s="261"/>
      <c r="M84" s="261"/>
      <c r="N84" s="261"/>
      <c r="O84" s="47"/>
      <c r="P84" s="47"/>
      <c r="Q84" s="47"/>
      <c r="R84" s="47"/>
      <c r="S84" s="47"/>
      <c r="T84" s="113"/>
      <c r="U84" s="19"/>
      <c r="V84" s="19"/>
      <c r="W84" s="19"/>
      <c r="X84" s="19"/>
      <c r="Y84" s="19"/>
      <c r="Z84" s="19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3"/>
      <c r="AS84" s="3"/>
      <c r="AT84" s="3"/>
      <c r="AU84" s="3"/>
      <c r="AV84" s="3"/>
      <c r="AW84" s="3"/>
    </row>
    <row r="85" spans="1:49" s="57" customFormat="1" ht="12.75" customHeight="1" x14ac:dyDescent="0.25">
      <c r="A85" s="234" t="s">
        <v>284</v>
      </c>
      <c r="B85" s="4">
        <f>IF(TCI6630K2L!B6="Enabled",1,0)</f>
        <v>1</v>
      </c>
      <c r="C85" s="50"/>
      <c r="D85" s="51" t="s">
        <v>39</v>
      </c>
      <c r="E85" s="51">
        <f t="shared" ref="E85:J85" si="2">(E$83*cpu0_ac_util_per) +(E$82*cpu0_cc_util_per)</f>
        <v>188.19757961332564</v>
      </c>
      <c r="F85" s="51">
        <f t="shared" si="2"/>
        <v>0.58199649831857159</v>
      </c>
      <c r="G85" s="51">
        <f t="shared" si="2"/>
        <v>0</v>
      </c>
      <c r="H85" s="51">
        <f t="shared" si="2"/>
        <v>0</v>
      </c>
      <c r="I85" s="51">
        <f t="shared" si="2"/>
        <v>0</v>
      </c>
      <c r="J85" s="51">
        <f t="shared" si="2"/>
        <v>0</v>
      </c>
      <c r="K85" s="261">
        <v>0</v>
      </c>
      <c r="L85" s="261"/>
      <c r="M85" s="261"/>
      <c r="N85" s="261"/>
      <c r="O85" s="52"/>
      <c r="P85" s="52"/>
      <c r="Q85" s="52"/>
      <c r="R85" s="52"/>
      <c r="S85" s="53"/>
      <c r="T85" s="114"/>
      <c r="U85" s="54"/>
      <c r="V85" s="54"/>
      <c r="W85" s="54"/>
      <c r="X85" s="54"/>
      <c r="Y85" s="54"/>
      <c r="Z85" s="54"/>
      <c r="AA85" s="55"/>
      <c r="AB85" s="55"/>
      <c r="AC85" s="55"/>
      <c r="AD85" s="55"/>
      <c r="AE85" s="55"/>
      <c r="AF85" s="55"/>
      <c r="AG85" s="55"/>
      <c r="AH85" s="55"/>
      <c r="AI85" s="55"/>
      <c r="AJ85" s="55"/>
      <c r="AK85" s="55"/>
      <c r="AL85" s="55"/>
      <c r="AM85" s="55"/>
      <c r="AN85" s="55"/>
      <c r="AO85" s="55"/>
      <c r="AP85" s="55"/>
      <c r="AQ85" s="55"/>
      <c r="AR85" s="56"/>
      <c r="AS85" s="56"/>
      <c r="AT85" s="56"/>
      <c r="AU85" s="56"/>
      <c r="AV85" s="56"/>
      <c r="AW85" s="56"/>
    </row>
    <row r="86" spans="1:49" s="7" customFormat="1" ht="12.75" customHeight="1" x14ac:dyDescent="0.25">
      <c r="A86" s="234" t="s">
        <v>285</v>
      </c>
      <c r="B86" s="4">
        <f>IF(TCI6630K2L!B7="Enabled",1,0)</f>
        <v>1</v>
      </c>
      <c r="C86" s="19"/>
      <c r="D86" s="51" t="s">
        <v>40</v>
      </c>
      <c r="E86" s="51">
        <f t="shared" ref="E86:J86" si="3">(E$83*cpu1_ac_util_per) +(E$82*cpu1_cc_util_per)</f>
        <v>159.24410582666016</v>
      </c>
      <c r="F86" s="51">
        <f t="shared" si="3"/>
        <v>0.49245857550032979</v>
      </c>
      <c r="G86" s="51">
        <f t="shared" si="3"/>
        <v>0</v>
      </c>
      <c r="H86" s="51">
        <f t="shared" si="3"/>
        <v>0</v>
      </c>
      <c r="I86" s="51">
        <f t="shared" si="3"/>
        <v>0</v>
      </c>
      <c r="J86" s="51">
        <f t="shared" si="3"/>
        <v>0</v>
      </c>
      <c r="K86" s="261">
        <v>0</v>
      </c>
      <c r="L86" s="261"/>
      <c r="M86" s="261"/>
      <c r="N86" s="261"/>
      <c r="O86" s="52"/>
      <c r="P86" s="52"/>
      <c r="Q86" s="52"/>
      <c r="R86" s="52"/>
      <c r="S86" s="52"/>
      <c r="T86" s="114"/>
      <c r="U86" s="19"/>
      <c r="V86" s="19"/>
      <c r="W86" s="19"/>
      <c r="X86" s="19"/>
      <c r="Y86" s="19"/>
      <c r="Z86" s="19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3"/>
      <c r="AS86" s="3"/>
      <c r="AT86" s="3"/>
      <c r="AU86" s="3"/>
      <c r="AV86" s="3"/>
      <c r="AW86" s="3"/>
    </row>
    <row r="87" spans="1:49" s="7" customFormat="1" ht="12.75" customHeight="1" x14ac:dyDescent="0.25">
      <c r="A87" s="234" t="s">
        <v>286</v>
      </c>
      <c r="B87" s="4">
        <f>IF(TCI6630K2L!B8="Enabled",1,0)</f>
        <v>1</v>
      </c>
      <c r="C87" s="21"/>
      <c r="D87" s="51" t="s">
        <v>41</v>
      </c>
      <c r="E87" s="51">
        <f t="shared" ref="E87:J87" si="4">(E$83*cpu2_ac_util_per) +(E$82*cpu2_cc_util_per)</f>
        <v>108.57552669999555</v>
      </c>
      <c r="F87" s="51">
        <f t="shared" si="4"/>
        <v>0.33576721056840669</v>
      </c>
      <c r="G87" s="51">
        <f t="shared" si="4"/>
        <v>0</v>
      </c>
      <c r="H87" s="51">
        <f t="shared" si="4"/>
        <v>0</v>
      </c>
      <c r="I87" s="51">
        <f t="shared" si="4"/>
        <v>0</v>
      </c>
      <c r="J87" s="51">
        <f t="shared" si="4"/>
        <v>0</v>
      </c>
      <c r="K87" s="261">
        <v>0</v>
      </c>
      <c r="L87" s="261"/>
      <c r="M87" s="261"/>
      <c r="N87" s="261"/>
      <c r="O87" s="52"/>
      <c r="P87" s="52"/>
      <c r="Q87" s="52"/>
      <c r="R87" s="52"/>
      <c r="S87" s="52"/>
      <c r="T87" s="114"/>
      <c r="U87" s="21"/>
      <c r="V87" s="21"/>
      <c r="W87" s="21"/>
      <c r="X87" s="21"/>
      <c r="Y87" s="21"/>
      <c r="Z87" s="21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3"/>
      <c r="AS87" s="3"/>
      <c r="AT87" s="3"/>
      <c r="AU87" s="3"/>
      <c r="AV87" s="3"/>
      <c r="AW87" s="3"/>
    </row>
    <row r="88" spans="1:49" s="7" customFormat="1" ht="12.75" customHeight="1" x14ac:dyDescent="0.25">
      <c r="A88" s="234" t="s">
        <v>287</v>
      </c>
      <c r="B88" s="4">
        <f>IF(TCI6630K2L!B9="Enabled",1,0)</f>
        <v>1</v>
      </c>
      <c r="C88" s="21"/>
      <c r="D88" s="51" t="s">
        <v>42</v>
      </c>
      <c r="E88" s="51">
        <f t="shared" ref="E88:J88" si="5">(E$83*cpu3_ac_util_per) +(E$82*cpu3_cc_util_per)</f>
        <v>108.57552669999555</v>
      </c>
      <c r="F88" s="51">
        <f t="shared" si="5"/>
        <v>0.33576721056840669</v>
      </c>
      <c r="G88" s="51">
        <f t="shared" si="5"/>
        <v>0</v>
      </c>
      <c r="H88" s="51">
        <f t="shared" si="5"/>
        <v>0</v>
      </c>
      <c r="I88" s="51">
        <f t="shared" si="5"/>
        <v>0</v>
      </c>
      <c r="J88" s="51">
        <f t="shared" si="5"/>
        <v>0</v>
      </c>
      <c r="K88" s="261">
        <v>0</v>
      </c>
      <c r="L88" s="261"/>
      <c r="M88" s="261"/>
      <c r="N88" s="261"/>
      <c r="O88" s="52"/>
      <c r="P88" s="52"/>
      <c r="Q88" s="52"/>
      <c r="R88" s="52"/>
      <c r="S88" s="52"/>
      <c r="T88" s="114"/>
      <c r="U88" s="21"/>
      <c r="V88" s="21"/>
      <c r="W88" s="21"/>
      <c r="X88" s="21"/>
      <c r="Y88" s="21"/>
      <c r="Z88" s="21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3"/>
      <c r="AS88" s="3"/>
      <c r="AT88" s="3"/>
      <c r="AU88" s="3"/>
      <c r="AV88" s="3"/>
      <c r="AW88" s="3"/>
    </row>
    <row r="89" spans="1:49" s="7" customFormat="1" ht="12.75" customHeight="1" x14ac:dyDescent="0.25">
      <c r="A89" s="234" t="s">
        <v>288</v>
      </c>
      <c r="B89" s="4">
        <f>IF(TCI6630K2L!B10="Enabled",1,0)</f>
        <v>0</v>
      </c>
      <c r="C89" s="21"/>
      <c r="D89" s="51" t="s">
        <v>143</v>
      </c>
      <c r="E89" s="51">
        <f t="shared" ref="E89:J89" si="6">(E$83*cpu4_ac_util_per) +(E$82*cpu4_cc_util_per)</f>
        <v>0</v>
      </c>
      <c r="F89" s="51">
        <f t="shared" si="6"/>
        <v>0</v>
      </c>
      <c r="G89" s="51">
        <f t="shared" si="6"/>
        <v>0</v>
      </c>
      <c r="H89" s="51">
        <f t="shared" si="6"/>
        <v>0</v>
      </c>
      <c r="I89" s="51">
        <f t="shared" si="6"/>
        <v>0</v>
      </c>
      <c r="J89" s="51">
        <f t="shared" si="6"/>
        <v>0</v>
      </c>
      <c r="K89" s="261">
        <v>0</v>
      </c>
      <c r="L89" s="261"/>
      <c r="M89" s="261"/>
      <c r="N89" s="261"/>
      <c r="O89" s="52"/>
      <c r="P89" s="52"/>
      <c r="Q89" s="52"/>
      <c r="R89" s="52"/>
      <c r="S89" s="52"/>
      <c r="T89" s="114"/>
      <c r="U89" s="21"/>
      <c r="V89" s="21"/>
      <c r="W89" s="21"/>
      <c r="X89" s="21"/>
      <c r="Y89" s="21"/>
      <c r="Z89" s="21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3"/>
      <c r="AS89" s="3"/>
      <c r="AT89" s="3"/>
      <c r="AU89" s="3"/>
      <c r="AV89" s="3"/>
      <c r="AW89" s="3"/>
    </row>
    <row r="90" spans="1:49" s="7" customFormat="1" ht="12.75" customHeight="1" x14ac:dyDescent="0.25">
      <c r="A90" s="234" t="s">
        <v>289</v>
      </c>
      <c r="B90" s="4">
        <f>IF(TCI6630K2L!B11="Enabled",1,0)</f>
        <v>0</v>
      </c>
      <c r="C90" s="21"/>
      <c r="D90" s="51" t="s">
        <v>144</v>
      </c>
      <c r="E90" s="51">
        <f t="shared" ref="E90:J90" si="7">(E$83*cpu5_ac_util_per) +(E$82*cpu5_cc_util_per)</f>
        <v>0</v>
      </c>
      <c r="F90" s="51">
        <f t="shared" si="7"/>
        <v>0</v>
      </c>
      <c r="G90" s="51">
        <f t="shared" si="7"/>
        <v>0</v>
      </c>
      <c r="H90" s="51">
        <f t="shared" si="7"/>
        <v>0</v>
      </c>
      <c r="I90" s="51">
        <f t="shared" si="7"/>
        <v>0</v>
      </c>
      <c r="J90" s="51">
        <f t="shared" si="7"/>
        <v>0</v>
      </c>
      <c r="K90" s="261">
        <v>0</v>
      </c>
      <c r="L90" s="261"/>
      <c r="M90" s="261"/>
      <c r="N90" s="261"/>
      <c r="O90" s="52"/>
      <c r="P90" s="52"/>
      <c r="Q90" s="52"/>
      <c r="R90" s="52"/>
      <c r="S90" s="52"/>
      <c r="T90" s="114"/>
      <c r="U90" s="21"/>
      <c r="V90" s="21"/>
      <c r="W90" s="21"/>
      <c r="X90" s="21"/>
      <c r="Y90" s="21"/>
      <c r="Z90" s="21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3"/>
      <c r="AS90" s="3"/>
      <c r="AT90" s="3"/>
      <c r="AU90" s="3"/>
      <c r="AV90" s="3"/>
      <c r="AW90" s="3"/>
    </row>
    <row r="91" spans="1:49" s="7" customFormat="1" ht="12.75" customHeight="1" x14ac:dyDescent="0.25">
      <c r="A91" s="234" t="s">
        <v>290</v>
      </c>
      <c r="B91" s="4">
        <f>IF(TCI6630K2L!B12="Enabled",1,0)</f>
        <v>0</v>
      </c>
      <c r="C91" s="21"/>
      <c r="D91" s="51" t="s">
        <v>145</v>
      </c>
      <c r="E91" s="51">
        <f t="shared" ref="E91:J91" si="8">(E$83*cpu6_ac_util_per) +(E$82*cpu6_cc_util_per)</f>
        <v>0</v>
      </c>
      <c r="F91" s="51">
        <f t="shared" si="8"/>
        <v>0</v>
      </c>
      <c r="G91" s="51">
        <f t="shared" si="8"/>
        <v>0</v>
      </c>
      <c r="H91" s="51">
        <f t="shared" si="8"/>
        <v>0</v>
      </c>
      <c r="I91" s="51">
        <f t="shared" si="8"/>
        <v>0</v>
      </c>
      <c r="J91" s="51">
        <f t="shared" si="8"/>
        <v>0</v>
      </c>
      <c r="K91" s="261">
        <v>0</v>
      </c>
      <c r="L91" s="261"/>
      <c r="M91" s="261"/>
      <c r="N91" s="261"/>
      <c r="O91" s="52"/>
      <c r="P91" s="52"/>
      <c r="Q91" s="52"/>
      <c r="R91" s="52"/>
      <c r="S91" s="52"/>
      <c r="T91" s="114"/>
      <c r="U91" s="21"/>
      <c r="V91" s="21"/>
      <c r="W91" s="21"/>
      <c r="X91" s="21"/>
      <c r="Y91" s="21"/>
      <c r="Z91" s="21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3"/>
      <c r="AS91" s="3"/>
      <c r="AT91" s="3"/>
      <c r="AU91" s="3"/>
      <c r="AV91" s="3"/>
      <c r="AW91" s="3"/>
    </row>
    <row r="92" spans="1:49" s="7" customFormat="1" ht="12.75" customHeight="1" x14ac:dyDescent="0.25">
      <c r="A92" s="234" t="s">
        <v>291</v>
      </c>
      <c r="B92" s="4">
        <f>IF(TCI6630K2L!B13="Enabled",1,0)</f>
        <v>0</v>
      </c>
      <c r="C92" s="21"/>
      <c r="D92" s="51" t="s">
        <v>146</v>
      </c>
      <c r="E92" s="51">
        <f t="shared" ref="E92:J92" si="9">(E$83*cpu7_ac_util_per) +(E$82*cpu7_cc_util_per)</f>
        <v>0</v>
      </c>
      <c r="F92" s="51">
        <f t="shared" si="9"/>
        <v>0</v>
      </c>
      <c r="G92" s="51">
        <f t="shared" si="9"/>
        <v>0</v>
      </c>
      <c r="H92" s="51">
        <f t="shared" si="9"/>
        <v>0</v>
      </c>
      <c r="I92" s="51">
        <f t="shared" si="9"/>
        <v>0</v>
      </c>
      <c r="J92" s="51">
        <f t="shared" si="9"/>
        <v>0</v>
      </c>
      <c r="K92" s="261">
        <v>0</v>
      </c>
      <c r="L92" s="261"/>
      <c r="M92" s="261"/>
      <c r="N92" s="261"/>
      <c r="O92" s="52"/>
      <c r="P92" s="52"/>
      <c r="Q92" s="52"/>
      <c r="R92" s="52"/>
      <c r="S92" s="52"/>
      <c r="T92" s="114"/>
      <c r="U92" s="21"/>
      <c r="V92" s="21"/>
      <c r="W92" s="21"/>
      <c r="X92" s="21"/>
      <c r="Y92" s="21"/>
      <c r="Z92" s="21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3"/>
      <c r="AS92" s="3"/>
      <c r="AT92" s="3"/>
      <c r="AU92" s="3"/>
      <c r="AV92" s="3"/>
      <c r="AW92" s="3"/>
    </row>
    <row r="93" spans="1:49" s="7" customFormat="1" ht="12.75" customHeight="1" x14ac:dyDescent="0.25">
      <c r="A93" s="234"/>
      <c r="B93" s="4"/>
      <c r="C93" s="21"/>
      <c r="D93" s="311" t="s">
        <v>384</v>
      </c>
      <c r="E93" s="311">
        <f>M93*cpuF+N93</f>
        <v>240</v>
      </c>
      <c r="F93" s="311">
        <f>O93*cpuF+P93</f>
        <v>2.9528321358024616</v>
      </c>
      <c r="G93" s="311"/>
      <c r="H93" s="311"/>
      <c r="I93" s="311"/>
      <c r="J93" s="311"/>
      <c r="K93" s="261"/>
      <c r="L93" s="261"/>
      <c r="M93" s="312">
        <v>0.2</v>
      </c>
      <c r="N93" s="361">
        <v>0</v>
      </c>
      <c r="O93" s="313">
        <v>9.8623301713106955E-4</v>
      </c>
      <c r="P93" s="313">
        <v>1.7693525152451783</v>
      </c>
      <c r="Q93" s="114"/>
      <c r="R93" s="114"/>
      <c r="S93" s="114"/>
      <c r="T93" s="114"/>
      <c r="U93" s="21"/>
      <c r="V93" s="21"/>
      <c r="W93" s="21"/>
      <c r="X93" s="21"/>
      <c r="Y93" s="21"/>
      <c r="Z93" s="21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3"/>
      <c r="AS93" s="3"/>
      <c r="AT93" s="3"/>
      <c r="AU93" s="3"/>
      <c r="AV93" s="3"/>
      <c r="AW93" s="3"/>
    </row>
    <row r="94" spans="1:49" s="7" customFormat="1" ht="39.75" customHeight="1" x14ac:dyDescent="0.25">
      <c r="A94" s="234"/>
      <c r="B94" s="133" t="s">
        <v>449</v>
      </c>
      <c r="C94" s="21"/>
      <c r="D94" s="311" t="s">
        <v>376</v>
      </c>
      <c r="E94" s="311">
        <f>core0_en*E$93</f>
        <v>240</v>
      </c>
      <c r="F94" s="311">
        <f>core0_en*F$93</f>
        <v>2.9528321358024616</v>
      </c>
      <c r="G94" s="311"/>
      <c r="H94" s="311"/>
      <c r="I94" s="311"/>
      <c r="J94" s="311"/>
      <c r="K94" s="261"/>
      <c r="L94" s="261"/>
      <c r="M94" s="378" t="s">
        <v>470</v>
      </c>
      <c r="N94" s="261"/>
      <c r="O94" s="379" t="s">
        <v>471</v>
      </c>
      <c r="P94" s="114"/>
      <c r="Q94" s="114"/>
      <c r="R94" s="114"/>
      <c r="S94" s="114"/>
      <c r="T94" s="114"/>
      <c r="U94" s="21"/>
      <c r="V94" s="21"/>
      <c r="W94" s="21"/>
      <c r="X94" s="21"/>
      <c r="Y94" s="21"/>
      <c r="Z94" s="21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3"/>
      <c r="AS94" s="3"/>
      <c r="AT94" s="3"/>
      <c r="AU94" s="3"/>
      <c r="AV94" s="3"/>
      <c r="AW94" s="3"/>
    </row>
    <row r="95" spans="1:49" s="7" customFormat="1" ht="12.75" customHeight="1" x14ac:dyDescent="0.25">
      <c r="A95" s="234"/>
      <c r="B95" s="4"/>
      <c r="C95" s="21"/>
      <c r="D95" s="311" t="s">
        <v>377</v>
      </c>
      <c r="E95" s="311">
        <f>core1_en*E$93</f>
        <v>240</v>
      </c>
      <c r="F95" s="311">
        <f>core1_en*F$93</f>
        <v>2.9528321358024616</v>
      </c>
      <c r="G95" s="311"/>
      <c r="H95" s="311"/>
      <c r="I95" s="311"/>
      <c r="J95" s="311"/>
      <c r="K95" s="261"/>
      <c r="L95" s="261"/>
      <c r="M95" s="261"/>
      <c r="N95" s="261"/>
      <c r="O95" s="114"/>
      <c r="P95" s="114"/>
      <c r="Q95" s="114"/>
      <c r="R95" s="114"/>
      <c r="S95" s="114"/>
      <c r="T95" s="114"/>
      <c r="U95" s="21"/>
      <c r="V95" s="21"/>
      <c r="W95" s="21"/>
      <c r="X95" s="21"/>
      <c r="Y95" s="21"/>
      <c r="Z95" s="21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3"/>
      <c r="AS95" s="3"/>
      <c r="AT95" s="3"/>
      <c r="AU95" s="3"/>
      <c r="AV95" s="3"/>
      <c r="AW95" s="3"/>
    </row>
    <row r="96" spans="1:49" s="7" customFormat="1" ht="12.75" customHeight="1" x14ac:dyDescent="0.25">
      <c r="A96" s="234"/>
      <c r="B96" s="4"/>
      <c r="C96" s="21"/>
      <c r="D96" s="311" t="s">
        <v>378</v>
      </c>
      <c r="E96" s="311">
        <f>core2_en*E$93</f>
        <v>240</v>
      </c>
      <c r="F96" s="311">
        <f>core2_en*F$93</f>
        <v>2.9528321358024616</v>
      </c>
      <c r="G96" s="311"/>
      <c r="H96" s="311"/>
      <c r="I96" s="311"/>
      <c r="J96" s="311"/>
      <c r="K96" s="261"/>
      <c r="L96" s="261"/>
      <c r="M96" s="261"/>
      <c r="N96" s="261"/>
      <c r="O96" s="114"/>
      <c r="P96" s="114"/>
      <c r="Q96" s="114"/>
      <c r="R96" s="114"/>
      <c r="S96" s="114"/>
      <c r="T96" s="114"/>
      <c r="U96" s="21"/>
      <c r="V96" s="21"/>
      <c r="W96" s="21"/>
      <c r="X96" s="21"/>
      <c r="Y96" s="21"/>
      <c r="Z96" s="21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3"/>
      <c r="AS96" s="3"/>
      <c r="AT96" s="3"/>
      <c r="AU96" s="3"/>
      <c r="AV96" s="3"/>
      <c r="AW96" s="3"/>
    </row>
    <row r="97" spans="1:53" s="7" customFormat="1" ht="12.75" customHeight="1" x14ac:dyDescent="0.25">
      <c r="A97" s="234"/>
      <c r="B97" s="4"/>
      <c r="C97" s="21"/>
      <c r="D97" s="311" t="s">
        <v>379</v>
      </c>
      <c r="E97" s="311">
        <f>core3_en*E$93</f>
        <v>240</v>
      </c>
      <c r="F97" s="311">
        <f>core3_en*F$93</f>
        <v>2.9528321358024616</v>
      </c>
      <c r="G97" s="474" t="s">
        <v>386</v>
      </c>
      <c r="H97" s="474"/>
      <c r="I97" s="474"/>
      <c r="J97" s="474"/>
      <c r="K97" s="474"/>
      <c r="L97" s="475"/>
      <c r="M97" s="261"/>
      <c r="N97" s="261"/>
      <c r="O97" s="114"/>
      <c r="P97" s="114"/>
      <c r="Q97" s="114"/>
      <c r="R97" s="114"/>
      <c r="S97" s="114"/>
      <c r="T97" s="114"/>
      <c r="U97" s="21"/>
      <c r="V97" s="21"/>
      <c r="W97" s="21"/>
      <c r="X97" s="21"/>
      <c r="Y97" s="21"/>
      <c r="Z97" s="21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3"/>
      <c r="AS97" s="3"/>
      <c r="AT97" s="3"/>
      <c r="AU97" s="3"/>
      <c r="AV97" s="3"/>
      <c r="AW97" s="3"/>
    </row>
    <row r="98" spans="1:53" s="7" customFormat="1" ht="12.75" customHeight="1" x14ac:dyDescent="0.25">
      <c r="A98" s="234"/>
      <c r="B98" s="4"/>
      <c r="C98" s="21"/>
      <c r="D98" s="311" t="s">
        <v>380</v>
      </c>
      <c r="E98" s="311">
        <f>core4_en*E$93</f>
        <v>0</v>
      </c>
      <c r="F98" s="311">
        <f>core4_en*F$93</f>
        <v>0</v>
      </c>
      <c r="G98" s="311"/>
      <c r="H98" s="311"/>
      <c r="I98" s="311"/>
      <c r="J98" s="311"/>
      <c r="K98" s="261"/>
      <c r="L98" s="261"/>
      <c r="M98" s="261"/>
      <c r="N98" s="261"/>
      <c r="O98" s="114"/>
      <c r="P98" s="114"/>
      <c r="Q98" s="114"/>
      <c r="R98" s="114"/>
      <c r="S98" s="114"/>
      <c r="T98" s="114"/>
      <c r="U98" s="21"/>
      <c r="V98" s="21"/>
      <c r="W98" s="21"/>
      <c r="X98" s="21"/>
      <c r="Y98" s="21"/>
      <c r="Z98" s="21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3"/>
      <c r="AS98" s="3"/>
      <c r="AT98" s="3"/>
      <c r="AU98" s="3"/>
      <c r="AV98" s="3"/>
      <c r="AW98" s="3"/>
    </row>
    <row r="99" spans="1:53" s="7" customFormat="1" ht="12.75" customHeight="1" x14ac:dyDescent="0.25">
      <c r="A99" s="234"/>
      <c r="B99" s="4"/>
      <c r="C99" s="21"/>
      <c r="D99" s="311" t="s">
        <v>381</v>
      </c>
      <c r="E99" s="311">
        <f>core5_en*E$93</f>
        <v>0</v>
      </c>
      <c r="F99" s="311">
        <f>core5_en*F$93</f>
        <v>0</v>
      </c>
      <c r="G99" s="311"/>
      <c r="H99" s="311"/>
      <c r="I99" s="311"/>
      <c r="J99" s="311"/>
      <c r="K99" s="261"/>
      <c r="L99" s="261"/>
      <c r="M99" s="261"/>
      <c r="N99" s="261"/>
      <c r="O99" s="114"/>
      <c r="P99" s="114"/>
      <c r="Q99" s="114"/>
      <c r="R99" s="114"/>
      <c r="S99" s="114"/>
      <c r="T99" s="114"/>
      <c r="U99" s="21"/>
      <c r="V99" s="21"/>
      <c r="W99" s="21"/>
      <c r="X99" s="21"/>
      <c r="Y99" s="21"/>
      <c r="Z99" s="21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3"/>
      <c r="AS99" s="3"/>
      <c r="AT99" s="3"/>
      <c r="AU99" s="3"/>
      <c r="AV99" s="3"/>
      <c r="AW99" s="3"/>
    </row>
    <row r="100" spans="1:53" s="7" customFormat="1" ht="12.75" customHeight="1" x14ac:dyDescent="0.25">
      <c r="A100" s="234"/>
      <c r="B100" s="4"/>
      <c r="C100" s="21"/>
      <c r="D100" s="311" t="s">
        <v>382</v>
      </c>
      <c r="E100" s="311">
        <f>core6_en*E$93</f>
        <v>0</v>
      </c>
      <c r="F100" s="311">
        <f>core6_en*F$93</f>
        <v>0</v>
      </c>
      <c r="G100" s="311"/>
      <c r="H100" s="311"/>
      <c r="I100" s="311"/>
      <c r="J100" s="311"/>
      <c r="K100" s="261"/>
      <c r="L100" s="261"/>
      <c r="M100" s="261"/>
      <c r="N100" s="261"/>
      <c r="O100" s="114"/>
      <c r="P100" s="114"/>
      <c r="Q100" s="114"/>
      <c r="R100" s="114"/>
      <c r="S100" s="114"/>
      <c r="T100" s="114"/>
      <c r="U100" s="21"/>
      <c r="V100" s="21"/>
      <c r="W100" s="21"/>
      <c r="X100" s="21"/>
      <c r="Y100" s="21"/>
      <c r="Z100" s="21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3"/>
      <c r="AS100" s="3"/>
      <c r="AT100" s="3"/>
      <c r="AU100" s="3"/>
      <c r="AV100" s="3"/>
      <c r="AW100" s="3"/>
    </row>
    <row r="101" spans="1:53" s="7" customFormat="1" ht="12.75" customHeight="1" x14ac:dyDescent="0.25">
      <c r="A101" s="234"/>
      <c r="B101" s="4"/>
      <c r="C101" s="21"/>
      <c r="D101" s="311" t="s">
        <v>383</v>
      </c>
      <c r="E101" s="311">
        <f>core7_en*E$93</f>
        <v>0</v>
      </c>
      <c r="F101" s="311">
        <f>core7_en*F$93</f>
        <v>0</v>
      </c>
      <c r="G101" s="311"/>
      <c r="H101" s="311"/>
      <c r="I101" s="311"/>
      <c r="J101" s="311"/>
      <c r="K101" s="261"/>
      <c r="L101" s="261"/>
      <c r="M101" s="261"/>
      <c r="N101" s="261"/>
      <c r="O101" s="114"/>
      <c r="P101" s="114"/>
      <c r="Q101" s="114"/>
      <c r="R101" s="114"/>
      <c r="S101" s="114"/>
      <c r="T101" s="114"/>
      <c r="U101" s="21"/>
      <c r="V101" s="21"/>
      <c r="W101" s="21"/>
      <c r="X101" s="21"/>
      <c r="Y101" s="21"/>
      <c r="Z101" s="21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3"/>
      <c r="AS101" s="3"/>
      <c r="AT101" s="3"/>
      <c r="AU101" s="3"/>
      <c r="AV101" s="3"/>
      <c r="AW101" s="3"/>
    </row>
    <row r="102" spans="1:53" s="7" customFormat="1" ht="12.75" customHeight="1" thickBot="1" x14ac:dyDescent="0.25">
      <c r="A102" s="21"/>
      <c r="B102" s="21"/>
      <c r="C102" s="21"/>
      <c r="D102" s="20" t="s">
        <v>385</v>
      </c>
      <c r="E102" s="21">
        <f>SUM(E94:E100)</f>
        <v>960</v>
      </c>
      <c r="F102" s="21">
        <f>SUM(F94:F100)</f>
        <v>11.811328543209846</v>
      </c>
      <c r="G102" s="21"/>
      <c r="H102" s="21"/>
      <c r="I102" s="21"/>
      <c r="J102" s="21"/>
      <c r="K102" s="21"/>
      <c r="L102" s="21"/>
      <c r="M102" s="45"/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45"/>
      <c r="Y102" s="21"/>
      <c r="Z102" s="21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3"/>
      <c r="AW102" s="3"/>
      <c r="AX102" s="3"/>
      <c r="AY102" s="3"/>
      <c r="AZ102" s="3"/>
      <c r="BA102" s="3"/>
    </row>
    <row r="103" spans="1:53" s="7" customFormat="1" ht="12.75" customHeight="1" x14ac:dyDescent="0.2">
      <c r="A103" s="58"/>
      <c r="B103" s="59"/>
      <c r="C103" s="59"/>
      <c r="D103" s="59"/>
      <c r="E103" s="59"/>
      <c r="F103" s="59"/>
      <c r="G103" s="59"/>
      <c r="H103" s="59"/>
      <c r="I103" s="59"/>
      <c r="J103" s="59"/>
      <c r="K103" s="59"/>
      <c r="L103" s="59"/>
      <c r="M103" s="60"/>
      <c r="N103" s="61"/>
      <c r="O103" s="61"/>
      <c r="P103" s="61"/>
      <c r="Q103" s="61"/>
      <c r="R103" s="61"/>
      <c r="S103" s="61"/>
      <c r="T103" s="61"/>
      <c r="U103" s="61"/>
      <c r="V103" s="61"/>
      <c r="W103" s="62"/>
      <c r="X103" s="115"/>
      <c r="Y103" s="21"/>
      <c r="Z103" s="21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3"/>
      <c r="AW103" s="3"/>
      <c r="AX103" s="3"/>
      <c r="AY103" s="3"/>
      <c r="AZ103" s="3"/>
      <c r="BA103" s="3"/>
    </row>
    <row r="104" spans="1:53" s="7" customFormat="1" ht="12.75" customHeight="1" thickBot="1" x14ac:dyDescent="0.25">
      <c r="A104" s="63"/>
      <c r="B104" s="64"/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5"/>
      <c r="N104" s="66"/>
      <c r="O104" s="66"/>
      <c r="P104" s="66"/>
      <c r="Q104" s="66"/>
      <c r="R104" s="66"/>
      <c r="S104" s="66"/>
      <c r="T104" s="66"/>
      <c r="U104" s="66"/>
      <c r="V104" s="66"/>
      <c r="W104" s="67"/>
      <c r="X104" s="115"/>
      <c r="Y104" s="21"/>
      <c r="Z104" s="21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3"/>
      <c r="AW104" s="3"/>
      <c r="AX104" s="3"/>
      <c r="AY104" s="3"/>
      <c r="AZ104" s="3"/>
      <c r="BA104" s="3"/>
    </row>
    <row r="105" spans="1:53" s="7" customFormat="1" ht="12.75" customHeight="1" x14ac:dyDescent="0.2">
      <c r="A105" s="21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45"/>
      <c r="N105" s="45"/>
      <c r="O105" s="45"/>
      <c r="P105" s="45"/>
      <c r="Q105" s="45"/>
      <c r="R105" s="45"/>
      <c r="S105" s="45"/>
      <c r="T105" s="45"/>
      <c r="U105" s="45"/>
      <c r="V105" s="45"/>
      <c r="W105" s="45"/>
      <c r="X105" s="45"/>
      <c r="Y105" s="21"/>
      <c r="Z105" s="21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3"/>
      <c r="AW105" s="3"/>
      <c r="AX105" s="3"/>
      <c r="AY105" s="3"/>
      <c r="AZ105" s="3"/>
      <c r="BA105" s="3"/>
    </row>
    <row r="107" spans="1:53" ht="15" x14ac:dyDescent="0.25">
      <c r="A107" s="233" t="s">
        <v>214</v>
      </c>
    </row>
    <row r="108" spans="1:53" s="13" customFormat="1" ht="12.75" customHeight="1" x14ac:dyDescent="0.2">
      <c r="A108" s="182"/>
      <c r="B108" s="170"/>
      <c r="C108" s="170"/>
      <c r="D108" s="170"/>
      <c r="E108" s="170"/>
      <c r="I108" s="170"/>
      <c r="J108" s="170"/>
    </row>
    <row r="109" spans="1:53" s="13" customFormat="1" ht="12.75" customHeight="1" x14ac:dyDescent="0.25">
      <c r="A109" s="182"/>
      <c r="B109" s="191" t="s">
        <v>433</v>
      </c>
      <c r="C109" s="191"/>
      <c r="D109" s="170"/>
      <c r="E109" s="170"/>
      <c r="F109" s="170"/>
      <c r="G109" s="170"/>
      <c r="H109" s="170"/>
      <c r="I109" s="170"/>
      <c r="J109" s="170"/>
      <c r="K109" s="476" t="s">
        <v>16</v>
      </c>
      <c r="L109" s="476"/>
      <c r="M109" s="476" t="s">
        <v>17</v>
      </c>
      <c r="N109" s="476"/>
    </row>
    <row r="110" spans="1:53" s="13" customFormat="1" ht="12.75" customHeight="1" x14ac:dyDescent="0.25">
      <c r="A110" s="260" t="s">
        <v>218</v>
      </c>
      <c r="B110" s="237" t="s">
        <v>219</v>
      </c>
      <c r="C110" s="175"/>
      <c r="D110" s="175"/>
      <c r="E110" s="134" t="s">
        <v>16</v>
      </c>
      <c r="F110" s="46" t="s">
        <v>17</v>
      </c>
      <c r="G110" s="199" t="s">
        <v>18</v>
      </c>
      <c r="H110" s="257" t="s">
        <v>19</v>
      </c>
      <c r="I110" s="232" t="s">
        <v>221</v>
      </c>
      <c r="J110" s="232" t="s">
        <v>158</v>
      </c>
      <c r="K110" s="261" t="s">
        <v>223</v>
      </c>
      <c r="L110" s="261" t="s">
        <v>224</v>
      </c>
      <c r="M110" s="261" t="s">
        <v>223</v>
      </c>
      <c r="N110" s="261" t="s">
        <v>224</v>
      </c>
      <c r="O110" s="332" t="s">
        <v>390</v>
      </c>
      <c r="Z110" s="192"/>
    </row>
    <row r="111" spans="1:53" s="13" customFormat="1" ht="12.75" customHeight="1" x14ac:dyDescent="0.25">
      <c r="A111" s="170" t="s">
        <v>227</v>
      </c>
      <c r="B111" s="262" t="s">
        <v>228</v>
      </c>
      <c r="C111" s="175"/>
      <c r="D111" s="175"/>
      <c r="E111" s="195">
        <f>(K111*ARM_cpuF+L111)*ARM_SS_status*$O$111</f>
        <v>562.34827083815401</v>
      </c>
      <c r="F111" s="196">
        <f>(M111*ARM_cpuF+N111)*ARM_SS_status*$P$111</f>
        <v>9.5718268608267927</v>
      </c>
      <c r="G111" s="196">
        <v>0</v>
      </c>
      <c r="H111" s="196">
        <v>0</v>
      </c>
      <c r="I111" s="175">
        <v>0</v>
      </c>
      <c r="J111" s="175">
        <v>0</v>
      </c>
      <c r="K111" s="233">
        <v>0.6</v>
      </c>
      <c r="L111" s="233">
        <v>-17.064661452307519</v>
      </c>
      <c r="M111" s="233">
        <v>4.9626894565439356E-3</v>
      </c>
      <c r="N111" s="233">
        <v>-1.1693139174393261</v>
      </c>
      <c r="O111" s="331">
        <v>0.8</v>
      </c>
      <c r="P111" s="331">
        <v>2</v>
      </c>
      <c r="Z111" s="192"/>
    </row>
    <row r="112" spans="1:53" s="13" customFormat="1" ht="12.75" customHeight="1" x14ac:dyDescent="0.25">
      <c r="A112" s="170" t="s">
        <v>226</v>
      </c>
      <c r="B112" s="237" t="s">
        <v>229</v>
      </c>
      <c r="C112" s="175"/>
      <c r="D112" s="175"/>
      <c r="E112" s="184">
        <f>K112*ARM_cpuF+L112</f>
        <v>337.74144833113957</v>
      </c>
      <c r="F112" s="184">
        <f>M112*ARM_cpuF+N112</f>
        <v>1.1797491607757618</v>
      </c>
      <c r="G112" s="184">
        <v>0</v>
      </c>
      <c r="H112" s="184">
        <v>0</v>
      </c>
      <c r="I112" s="175">
        <v>0</v>
      </c>
      <c r="J112" s="175">
        <v>0</v>
      </c>
      <c r="K112" s="233">
        <v>0.28982979938939368</v>
      </c>
      <c r="L112" s="233">
        <v>-10.054310936132879</v>
      </c>
      <c r="M112" s="233">
        <v>1.8976821550826895E-3</v>
      </c>
      <c r="N112" s="233">
        <v>-1.0974694253234656</v>
      </c>
      <c r="Z112" s="192"/>
    </row>
    <row r="113" spans="1:16337" s="13" customFormat="1" ht="49.5" customHeight="1" x14ac:dyDescent="0.25">
      <c r="A113" s="170"/>
      <c r="B113" s="175"/>
      <c r="C113" s="175"/>
      <c r="D113" s="237" t="s">
        <v>39</v>
      </c>
      <c r="E113" s="184">
        <f>IF(ARM0_en=B66,E111*ARM_util_0/100,0)</f>
        <v>506.11344375433856</v>
      </c>
      <c r="F113" s="184">
        <f>F111*ARM_util_0/100</f>
        <v>8.6146441747441127</v>
      </c>
      <c r="G113" s="184">
        <f>G111*ARM_util_0/100</f>
        <v>0</v>
      </c>
      <c r="H113" s="184">
        <f>H111*ARM_util_0/100</f>
        <v>0</v>
      </c>
      <c r="I113" s="184">
        <f>I111*ARM_util_0/100</f>
        <v>0</v>
      </c>
      <c r="J113" s="184">
        <f>J111*ARM_util_0/100</f>
        <v>0</v>
      </c>
      <c r="K113" s="396" t="s">
        <v>525</v>
      </c>
      <c r="L113" s="235"/>
      <c r="M113" s="233"/>
      <c r="N113" s="235"/>
      <c r="Z113" s="192"/>
    </row>
    <row r="114" spans="1:16337" s="13" customFormat="1" ht="12.75" customHeight="1" x14ac:dyDescent="0.2">
      <c r="A114" s="20" t="s">
        <v>368</v>
      </c>
      <c r="D114" s="237" t="s">
        <v>40</v>
      </c>
      <c r="E114" s="184">
        <f xml:space="preserve"> IF(ARM1_en=B66,E111*ARM_util_1/100,0)</f>
        <v>449.87861667052317</v>
      </c>
      <c r="F114" s="184">
        <f>F111*ARM_util_1/100</f>
        <v>7.6574614886614336</v>
      </c>
      <c r="G114" s="184">
        <f>G111*ARM_util_1/100</f>
        <v>0</v>
      </c>
      <c r="H114" s="184">
        <f>H111*ARM_util_1/100</f>
        <v>0</v>
      </c>
      <c r="I114" s="184">
        <f>I111*ARM_util_1/100</f>
        <v>0</v>
      </c>
      <c r="J114" s="184">
        <f>J111*ARM_util_1/100</f>
        <v>0</v>
      </c>
    </row>
    <row r="115" spans="1:16337" s="13" customFormat="1" ht="12.75" customHeight="1" x14ac:dyDescent="0.2">
      <c r="A115" s="300">
        <f>IF(ARM_SS_en="Enabled",1,0)</f>
        <v>1</v>
      </c>
      <c r="D115" s="237" t="s">
        <v>41</v>
      </c>
      <c r="E115" s="184">
        <f t="shared" ref="E115:J115" si="10">E111*ARM_util_2/100</f>
        <v>0</v>
      </c>
      <c r="F115" s="184">
        <f t="shared" si="10"/>
        <v>0</v>
      </c>
      <c r="G115" s="184">
        <f t="shared" si="10"/>
        <v>0</v>
      </c>
      <c r="H115" s="184">
        <f t="shared" si="10"/>
        <v>0</v>
      </c>
      <c r="I115" s="184">
        <f t="shared" si="10"/>
        <v>0</v>
      </c>
      <c r="J115" s="184">
        <f t="shared" si="10"/>
        <v>0</v>
      </c>
    </row>
    <row r="116" spans="1:16337" s="13" customFormat="1" ht="12.75" customHeight="1" x14ac:dyDescent="0.2">
      <c r="A116" s="170"/>
      <c r="D116" s="237" t="s">
        <v>42</v>
      </c>
      <c r="E116" s="184">
        <f t="shared" ref="E116:J116" si="11">E111*ARM_util_3/100</f>
        <v>0</v>
      </c>
      <c r="F116" s="184">
        <f t="shared" si="11"/>
        <v>0</v>
      </c>
      <c r="G116" s="184">
        <f t="shared" si="11"/>
        <v>0</v>
      </c>
      <c r="H116" s="184">
        <f t="shared" si="11"/>
        <v>0</v>
      </c>
      <c r="I116" s="184">
        <f t="shared" si="11"/>
        <v>0</v>
      </c>
      <c r="J116" s="184">
        <f t="shared" si="11"/>
        <v>0</v>
      </c>
    </row>
    <row r="117" spans="1:16337" s="13" customFormat="1" ht="12.75" customHeight="1" x14ac:dyDescent="0.2">
      <c r="A117" s="170"/>
      <c r="D117" s="364" t="s">
        <v>534</v>
      </c>
      <c r="E117" s="184">
        <f>(ARM_SS_status*K117*ARM_cpuF+L117)-(IF(ARM0_en=B67,E118,0))- (IF(ARM1_en=B67,E118,0))</f>
        <v>324</v>
      </c>
      <c r="F117" s="184">
        <f>ARM_SS_status*M117*ARM_cpuF+N117</f>
        <v>4.8</v>
      </c>
      <c r="G117" s="365"/>
      <c r="H117" s="365"/>
      <c r="I117" s="365"/>
      <c r="J117" s="365"/>
      <c r="K117" s="13">
        <v>0.27</v>
      </c>
      <c r="M117" s="13">
        <v>4.0000000000000001E-3</v>
      </c>
    </row>
    <row r="118" spans="1:16337" s="13" customFormat="1" ht="140.25" x14ac:dyDescent="0.2">
      <c r="A118" s="170"/>
      <c r="D118" s="364" t="s">
        <v>535</v>
      </c>
      <c r="E118" s="365">
        <v>90</v>
      </c>
      <c r="F118" s="365"/>
      <c r="G118" s="365"/>
      <c r="H118" s="365"/>
      <c r="I118" s="365"/>
      <c r="J118" s="365"/>
      <c r="K118" s="369" t="s">
        <v>524</v>
      </c>
      <c r="M118" s="369" t="s">
        <v>469</v>
      </c>
    </row>
    <row r="119" spans="1:16337" s="13" customFormat="1" ht="12.75" customHeight="1" x14ac:dyDescent="0.2">
      <c r="A119" s="170"/>
      <c r="D119" s="364"/>
    </row>
    <row r="120" spans="1:16337" s="13" customFormat="1" ht="12.75" customHeight="1" x14ac:dyDescent="0.2">
      <c r="A120" s="170"/>
    </row>
    <row r="121" spans="1:16337" s="13" customFormat="1" ht="12.75" customHeight="1" x14ac:dyDescent="0.25">
      <c r="A121" s="170"/>
      <c r="B121" s="235" t="s">
        <v>373</v>
      </c>
      <c r="C121" s="235"/>
      <c r="D121" s="235">
        <v>50</v>
      </c>
    </row>
    <row r="122" spans="1:16337" s="13" customFormat="1" ht="12.75" customHeight="1" x14ac:dyDescent="0.2">
      <c r="A122" s="170"/>
      <c r="B122" s="299"/>
    </row>
    <row r="123" spans="1:16337" s="13" customFormat="1" ht="12.75" customHeight="1" x14ac:dyDescent="0.2">
      <c r="A123" s="170"/>
      <c r="B123" s="299"/>
    </row>
    <row r="124" spans="1:16337" s="13" customFormat="1" ht="12.75" customHeight="1" x14ac:dyDescent="0.2">
      <c r="A124" s="170"/>
      <c r="B124" s="141" t="s">
        <v>203</v>
      </c>
      <c r="C124" s="43" t="s">
        <v>28</v>
      </c>
      <c r="D124" s="170"/>
      <c r="E124" s="141" t="s">
        <v>200</v>
      </c>
      <c r="F124" s="141" t="s">
        <v>201</v>
      </c>
      <c r="G124" s="141" t="s">
        <v>204</v>
      </c>
      <c r="H124" s="170"/>
      <c r="I124" s="170"/>
      <c r="J124" s="170"/>
    </row>
    <row r="125" spans="1:16337" s="13" customFormat="1" ht="12.75" customHeight="1" x14ac:dyDescent="0.25">
      <c r="A125" s="235" t="s">
        <v>215</v>
      </c>
      <c r="B125" s="44">
        <f>1-ddra_writes_per</f>
        <v>0.66999999999999993</v>
      </c>
      <c r="C125" s="45">
        <v>400</v>
      </c>
      <c r="D125" s="170"/>
      <c r="E125" s="44">
        <f>ddrA_util/100</f>
        <v>0.25</v>
      </c>
      <c r="F125" s="44">
        <f>ddra_writes/100</f>
        <v>0.33</v>
      </c>
      <c r="G125" s="44">
        <f>univ_sw/100</f>
        <v>0.5</v>
      </c>
      <c r="H125" s="170"/>
      <c r="I125" s="170"/>
      <c r="J125" s="170"/>
    </row>
    <row r="126" spans="1:16337" s="13" customFormat="1" ht="12.75" customHeight="1" x14ac:dyDescent="0.2">
      <c r="A126" s="251">
        <v>41612</v>
      </c>
      <c r="B126" s="141" t="s">
        <v>205</v>
      </c>
      <c r="C126" s="45">
        <v>800</v>
      </c>
      <c r="D126" s="251"/>
      <c r="E126" s="141" t="s">
        <v>202</v>
      </c>
      <c r="F126" s="141" t="s">
        <v>207</v>
      </c>
      <c r="G126" s="141" t="s">
        <v>206</v>
      </c>
      <c r="H126" s="251"/>
      <c r="I126" s="251"/>
      <c r="J126" s="251"/>
      <c r="K126" s="251"/>
      <c r="L126" s="251"/>
      <c r="M126" s="251"/>
      <c r="N126" s="251"/>
      <c r="O126" s="251"/>
      <c r="P126" s="251"/>
      <c r="Q126" s="251"/>
      <c r="R126" s="251"/>
      <c r="S126" s="251"/>
      <c r="T126" s="251"/>
      <c r="U126" s="251"/>
      <c r="V126" s="251"/>
      <c r="W126" s="251"/>
      <c r="X126" s="251"/>
      <c r="Y126" s="251"/>
      <c r="Z126" s="251"/>
      <c r="AA126" s="251"/>
      <c r="AB126" s="251"/>
      <c r="AC126" s="251"/>
      <c r="AD126" s="251"/>
      <c r="AE126" s="251"/>
      <c r="AF126" s="251"/>
      <c r="AG126" s="251"/>
      <c r="AH126" s="251"/>
      <c r="AI126" s="251"/>
      <c r="AJ126" s="251"/>
      <c r="AK126" s="251"/>
      <c r="AL126" s="251"/>
      <c r="AM126" s="251"/>
      <c r="AN126" s="251"/>
      <c r="AO126" s="251"/>
      <c r="AP126" s="251"/>
      <c r="AQ126" s="251"/>
      <c r="AR126" s="251"/>
      <c r="AS126" s="251"/>
      <c r="AT126" s="251"/>
      <c r="AU126" s="251"/>
      <c r="AV126" s="251"/>
      <c r="AW126" s="251"/>
      <c r="AX126" s="251"/>
      <c r="AY126" s="251"/>
      <c r="AZ126" s="251"/>
      <c r="BA126" s="251"/>
      <c r="BB126" s="251"/>
      <c r="BC126" s="251"/>
      <c r="BD126" s="251"/>
      <c r="BE126" s="251"/>
      <c r="BF126" s="251"/>
      <c r="BG126" s="251"/>
      <c r="BH126" s="251"/>
      <c r="BI126" s="251"/>
      <c r="BJ126" s="251"/>
      <c r="BK126" s="251"/>
      <c r="BL126" s="251"/>
      <c r="BM126" s="251"/>
      <c r="BN126" s="251"/>
      <c r="BO126" s="251"/>
      <c r="BP126" s="251"/>
      <c r="BQ126" s="251"/>
      <c r="BR126" s="251"/>
      <c r="BS126" s="251"/>
      <c r="BT126" s="251"/>
      <c r="BU126" s="251"/>
      <c r="BV126" s="251"/>
      <c r="BW126" s="251"/>
      <c r="BX126" s="251"/>
      <c r="BY126" s="251"/>
      <c r="BZ126" s="251"/>
      <c r="CA126" s="251"/>
      <c r="CB126" s="251"/>
      <c r="CC126" s="251"/>
      <c r="CD126" s="251"/>
      <c r="CE126" s="251"/>
      <c r="CF126" s="251"/>
      <c r="CG126" s="251"/>
      <c r="CH126" s="251"/>
      <c r="CI126" s="251"/>
      <c r="CJ126" s="251"/>
      <c r="CK126" s="251"/>
      <c r="CL126" s="251"/>
      <c r="CM126" s="251"/>
      <c r="CN126" s="251"/>
      <c r="CO126" s="251"/>
      <c r="CP126" s="251"/>
      <c r="CQ126" s="251"/>
      <c r="CR126" s="251"/>
      <c r="CS126" s="251"/>
      <c r="CT126" s="251"/>
      <c r="CU126" s="251"/>
      <c r="CV126" s="251"/>
      <c r="CW126" s="251"/>
      <c r="CX126" s="251"/>
      <c r="CY126" s="251"/>
      <c r="CZ126" s="251"/>
      <c r="DA126" s="251"/>
      <c r="DB126" s="251"/>
      <c r="DC126" s="251"/>
      <c r="DD126" s="251"/>
      <c r="DE126" s="251"/>
      <c r="DF126" s="251"/>
      <c r="DG126" s="251"/>
      <c r="DH126" s="251"/>
      <c r="DI126" s="251"/>
      <c r="DJ126" s="251"/>
      <c r="DK126" s="251"/>
      <c r="DL126" s="251"/>
      <c r="DM126" s="251"/>
      <c r="DN126" s="251"/>
      <c r="DO126" s="251"/>
      <c r="DP126" s="251"/>
      <c r="DQ126" s="251"/>
      <c r="DR126" s="251"/>
      <c r="DS126" s="251"/>
      <c r="DT126" s="251"/>
      <c r="DU126" s="251"/>
      <c r="DV126" s="251"/>
      <c r="DW126" s="251"/>
      <c r="DX126" s="251"/>
      <c r="DY126" s="251"/>
      <c r="DZ126" s="251"/>
      <c r="EA126" s="251"/>
      <c r="EB126" s="251"/>
      <c r="EC126" s="251"/>
      <c r="ED126" s="251"/>
      <c r="EE126" s="251"/>
      <c r="EF126" s="251"/>
      <c r="EG126" s="251"/>
      <c r="EH126" s="251"/>
      <c r="EI126" s="251"/>
      <c r="EJ126" s="251"/>
      <c r="EK126" s="251"/>
      <c r="EL126" s="251"/>
      <c r="EM126" s="251"/>
      <c r="EN126" s="251"/>
      <c r="EO126" s="251"/>
      <c r="EP126" s="251"/>
      <c r="EQ126" s="251"/>
      <c r="ER126" s="251"/>
      <c r="ES126" s="251"/>
      <c r="ET126" s="251"/>
      <c r="EU126" s="251"/>
      <c r="EV126" s="251"/>
      <c r="EW126" s="251"/>
      <c r="EX126" s="251"/>
      <c r="EY126" s="251"/>
      <c r="EZ126" s="251"/>
      <c r="FA126" s="251"/>
      <c r="FB126" s="251"/>
      <c r="FC126" s="251"/>
      <c r="FD126" s="251"/>
      <c r="FE126" s="251"/>
      <c r="FF126" s="251"/>
      <c r="FG126" s="251"/>
      <c r="FH126" s="251"/>
      <c r="FI126" s="251"/>
      <c r="FJ126" s="251"/>
      <c r="FK126" s="251"/>
      <c r="FL126" s="251"/>
      <c r="FM126" s="251"/>
      <c r="FN126" s="251"/>
      <c r="FO126" s="251"/>
      <c r="FP126" s="251"/>
      <c r="FQ126" s="251"/>
      <c r="FR126" s="251"/>
      <c r="FS126" s="251"/>
      <c r="FT126" s="251"/>
      <c r="FU126" s="251"/>
      <c r="FV126" s="251"/>
      <c r="FW126" s="251"/>
      <c r="FX126" s="251"/>
      <c r="FY126" s="251"/>
      <c r="FZ126" s="251"/>
      <c r="GA126" s="251"/>
      <c r="GB126" s="251"/>
      <c r="GC126" s="251"/>
      <c r="GD126" s="251"/>
      <c r="GE126" s="251"/>
      <c r="GF126" s="251"/>
      <c r="GG126" s="251"/>
      <c r="GH126" s="251"/>
      <c r="GI126" s="251"/>
      <c r="GJ126" s="251"/>
      <c r="GK126" s="251"/>
      <c r="GL126" s="251"/>
      <c r="GM126" s="251"/>
      <c r="GN126" s="251"/>
      <c r="GO126" s="251"/>
      <c r="GP126" s="251"/>
      <c r="GQ126" s="251"/>
      <c r="GR126" s="251"/>
      <c r="GS126" s="251"/>
      <c r="GT126" s="251"/>
      <c r="GU126" s="251"/>
      <c r="GV126" s="251"/>
      <c r="GW126" s="251"/>
      <c r="GX126" s="251"/>
      <c r="GY126" s="251"/>
      <c r="GZ126" s="251"/>
      <c r="HA126" s="251"/>
      <c r="HB126" s="251"/>
      <c r="HC126" s="251"/>
      <c r="HD126" s="251"/>
      <c r="HE126" s="251"/>
      <c r="HF126" s="251"/>
      <c r="HG126" s="251"/>
      <c r="HH126" s="251"/>
      <c r="HI126" s="251"/>
      <c r="HJ126" s="251"/>
      <c r="HK126" s="251"/>
      <c r="HL126" s="251"/>
      <c r="HM126" s="251"/>
      <c r="HN126" s="251"/>
      <c r="HO126" s="251"/>
      <c r="HP126" s="251"/>
      <c r="HQ126" s="251"/>
      <c r="HR126" s="251"/>
      <c r="HS126" s="251"/>
      <c r="HT126" s="251"/>
      <c r="HU126" s="251"/>
      <c r="HV126" s="251"/>
      <c r="HW126" s="251"/>
      <c r="HX126" s="251"/>
      <c r="HY126" s="251"/>
      <c r="HZ126" s="251"/>
      <c r="IA126" s="251"/>
      <c r="IB126" s="251"/>
      <c r="IC126" s="251"/>
      <c r="ID126" s="251"/>
      <c r="IE126" s="251"/>
      <c r="IF126" s="251"/>
      <c r="IG126" s="251"/>
      <c r="IH126" s="251"/>
      <c r="II126" s="251"/>
      <c r="IJ126" s="251"/>
      <c r="IK126" s="251"/>
      <c r="IL126" s="251"/>
      <c r="IM126" s="251"/>
      <c r="IN126" s="251"/>
      <c r="IO126" s="251"/>
      <c r="IP126" s="251"/>
      <c r="IQ126" s="251"/>
      <c r="IR126" s="251"/>
      <c r="IS126" s="251"/>
      <c r="IT126" s="251"/>
      <c r="IU126" s="251"/>
      <c r="IV126" s="251"/>
      <c r="IW126" s="251"/>
      <c r="IX126" s="251"/>
      <c r="IY126" s="251"/>
      <c r="IZ126" s="251"/>
      <c r="JA126" s="251"/>
      <c r="JB126" s="251"/>
      <c r="JC126" s="251"/>
      <c r="JD126" s="251"/>
      <c r="JE126" s="251"/>
      <c r="JF126" s="251"/>
      <c r="JG126" s="251"/>
      <c r="JH126" s="251"/>
      <c r="JI126" s="251"/>
      <c r="JJ126" s="251"/>
      <c r="JK126" s="251"/>
      <c r="JL126" s="251"/>
      <c r="JM126" s="251"/>
      <c r="JN126" s="251"/>
      <c r="JO126" s="251"/>
      <c r="JP126" s="251"/>
      <c r="JQ126" s="251"/>
      <c r="JR126" s="251"/>
      <c r="JS126" s="251"/>
      <c r="JT126" s="251"/>
      <c r="JU126" s="251"/>
      <c r="JV126" s="251"/>
      <c r="JW126" s="251"/>
      <c r="JX126" s="251"/>
      <c r="JY126" s="251"/>
      <c r="JZ126" s="251"/>
      <c r="KA126" s="251"/>
      <c r="KB126" s="251"/>
      <c r="KC126" s="251"/>
      <c r="KD126" s="251"/>
      <c r="KE126" s="251"/>
      <c r="KF126" s="251"/>
      <c r="KG126" s="251"/>
      <c r="KH126" s="251"/>
      <c r="KI126" s="251"/>
      <c r="KJ126" s="251"/>
      <c r="KK126" s="251"/>
      <c r="KL126" s="251"/>
      <c r="KM126" s="251"/>
      <c r="KN126" s="251"/>
      <c r="KO126" s="251"/>
      <c r="KP126" s="251"/>
      <c r="KQ126" s="251"/>
      <c r="KR126" s="251"/>
      <c r="KS126" s="251"/>
      <c r="KT126" s="251"/>
      <c r="KU126" s="251"/>
      <c r="KV126" s="251"/>
      <c r="KW126" s="251"/>
      <c r="KX126" s="251"/>
      <c r="KY126" s="251"/>
      <c r="KZ126" s="251"/>
      <c r="LA126" s="251"/>
      <c r="LB126" s="251"/>
      <c r="LC126" s="251"/>
      <c r="LD126" s="251"/>
      <c r="LE126" s="251"/>
      <c r="LF126" s="251"/>
      <c r="LG126" s="251"/>
      <c r="LH126" s="251"/>
      <c r="LI126" s="251"/>
      <c r="LJ126" s="251"/>
      <c r="LK126" s="251"/>
      <c r="LL126" s="251"/>
      <c r="LM126" s="251"/>
      <c r="LN126" s="251"/>
      <c r="LO126" s="251"/>
      <c r="LP126" s="251"/>
      <c r="LQ126" s="251"/>
      <c r="LR126" s="251"/>
      <c r="LS126" s="251"/>
      <c r="LT126" s="251"/>
      <c r="LU126" s="251"/>
      <c r="LV126" s="251"/>
      <c r="LW126" s="251"/>
      <c r="LX126" s="251"/>
      <c r="LY126" s="251"/>
      <c r="LZ126" s="251"/>
      <c r="MA126" s="251"/>
      <c r="MB126" s="251"/>
      <c r="MC126" s="251"/>
      <c r="MD126" s="251"/>
      <c r="ME126" s="251"/>
      <c r="MF126" s="251"/>
      <c r="MG126" s="251"/>
      <c r="MH126" s="251"/>
      <c r="MI126" s="251"/>
      <c r="MJ126" s="251"/>
      <c r="MK126" s="251"/>
      <c r="ML126" s="251"/>
      <c r="MM126" s="251"/>
      <c r="MN126" s="251"/>
      <c r="MO126" s="251"/>
      <c r="MP126" s="251"/>
      <c r="MQ126" s="251"/>
      <c r="MR126" s="251"/>
      <c r="MS126" s="251"/>
      <c r="MT126" s="251"/>
      <c r="MU126" s="251"/>
      <c r="MV126" s="251"/>
      <c r="MW126" s="251"/>
      <c r="MX126" s="251"/>
      <c r="MY126" s="251"/>
      <c r="MZ126" s="251"/>
      <c r="NA126" s="251"/>
      <c r="NB126" s="251"/>
      <c r="NC126" s="251"/>
      <c r="ND126" s="251"/>
      <c r="NE126" s="251"/>
      <c r="NF126" s="251"/>
      <c r="NG126" s="251"/>
      <c r="NH126" s="251"/>
      <c r="NI126" s="251"/>
      <c r="NJ126" s="251"/>
      <c r="NK126" s="251"/>
      <c r="NL126" s="251"/>
      <c r="NM126" s="251"/>
      <c r="NN126" s="251"/>
      <c r="NO126" s="251"/>
      <c r="NP126" s="251"/>
      <c r="NQ126" s="251"/>
      <c r="NR126" s="251"/>
      <c r="NS126" s="251"/>
      <c r="NT126" s="251"/>
      <c r="NU126" s="251"/>
      <c r="NV126" s="251"/>
      <c r="NW126" s="251"/>
      <c r="NX126" s="251"/>
      <c r="NY126" s="251"/>
      <c r="NZ126" s="251"/>
      <c r="OA126" s="251"/>
      <c r="OB126" s="251"/>
      <c r="OC126" s="251"/>
      <c r="OD126" s="251"/>
      <c r="OE126" s="251"/>
      <c r="OF126" s="251"/>
      <c r="OG126" s="251"/>
      <c r="OH126" s="251"/>
      <c r="OI126" s="251"/>
      <c r="OJ126" s="251"/>
      <c r="OK126" s="251"/>
      <c r="OL126" s="251"/>
      <c r="OM126" s="251"/>
      <c r="ON126" s="251"/>
      <c r="OO126" s="251"/>
      <c r="OP126" s="251"/>
      <c r="OQ126" s="251"/>
      <c r="OR126" s="251"/>
      <c r="OS126" s="251"/>
      <c r="OT126" s="251"/>
      <c r="OU126" s="251"/>
      <c r="OV126" s="251"/>
      <c r="OW126" s="251"/>
      <c r="OX126" s="251"/>
      <c r="OY126" s="251"/>
      <c r="OZ126" s="251"/>
      <c r="PA126" s="251"/>
      <c r="PB126" s="251"/>
      <c r="PC126" s="251"/>
      <c r="PD126" s="251"/>
      <c r="PE126" s="251"/>
      <c r="PF126" s="251"/>
      <c r="PG126" s="251"/>
      <c r="PH126" s="251"/>
      <c r="PI126" s="251"/>
      <c r="PJ126" s="251"/>
      <c r="PK126" s="251"/>
      <c r="PL126" s="251"/>
      <c r="PM126" s="251"/>
      <c r="PN126" s="251"/>
      <c r="PO126" s="251"/>
      <c r="PP126" s="251"/>
      <c r="PQ126" s="251"/>
      <c r="PR126" s="251"/>
      <c r="PS126" s="251"/>
      <c r="PT126" s="251"/>
      <c r="PU126" s="251"/>
      <c r="PV126" s="251"/>
      <c r="PW126" s="251"/>
      <c r="PX126" s="251"/>
      <c r="PY126" s="251"/>
      <c r="PZ126" s="251"/>
      <c r="QA126" s="251"/>
      <c r="QB126" s="251"/>
      <c r="QC126" s="251"/>
      <c r="QD126" s="251"/>
      <c r="QE126" s="251"/>
      <c r="QF126" s="251"/>
      <c r="QG126" s="251"/>
      <c r="QH126" s="251"/>
      <c r="QI126" s="251"/>
      <c r="QJ126" s="251"/>
      <c r="QK126" s="251"/>
      <c r="QL126" s="251"/>
      <c r="QM126" s="251"/>
      <c r="QN126" s="251"/>
      <c r="QO126" s="251"/>
      <c r="QP126" s="251"/>
      <c r="QQ126" s="251"/>
      <c r="QR126" s="251"/>
      <c r="QS126" s="251"/>
      <c r="QT126" s="251"/>
      <c r="QU126" s="251"/>
      <c r="QV126" s="251"/>
      <c r="QW126" s="251"/>
      <c r="QX126" s="251"/>
      <c r="QY126" s="251"/>
      <c r="QZ126" s="251"/>
      <c r="RA126" s="251"/>
      <c r="RB126" s="251"/>
      <c r="RC126" s="251"/>
      <c r="RD126" s="251"/>
      <c r="RE126" s="251"/>
      <c r="RF126" s="251"/>
      <c r="RG126" s="251"/>
      <c r="RH126" s="251"/>
      <c r="RI126" s="251"/>
      <c r="RJ126" s="251"/>
      <c r="RK126" s="251"/>
      <c r="RL126" s="251"/>
      <c r="RM126" s="251"/>
      <c r="RN126" s="251"/>
      <c r="RO126" s="251"/>
      <c r="RP126" s="251"/>
      <c r="RQ126" s="251"/>
      <c r="RR126" s="251"/>
      <c r="RS126" s="251"/>
      <c r="RT126" s="251"/>
      <c r="RU126" s="251"/>
      <c r="RV126" s="251"/>
      <c r="RW126" s="251"/>
      <c r="RX126" s="251"/>
      <c r="RY126" s="251"/>
      <c r="RZ126" s="251"/>
      <c r="SA126" s="251"/>
      <c r="SB126" s="251"/>
      <c r="SC126" s="251"/>
      <c r="SD126" s="251"/>
      <c r="SE126" s="251"/>
      <c r="SF126" s="251"/>
      <c r="SG126" s="251"/>
      <c r="SH126" s="251"/>
      <c r="SI126" s="251"/>
      <c r="SJ126" s="251"/>
      <c r="SK126" s="251"/>
      <c r="SL126" s="251"/>
      <c r="SM126" s="251"/>
      <c r="SN126" s="251"/>
      <c r="SO126" s="251"/>
      <c r="SP126" s="251"/>
      <c r="SQ126" s="251"/>
      <c r="SR126" s="251"/>
      <c r="SS126" s="251"/>
      <c r="ST126" s="251"/>
      <c r="SU126" s="251"/>
      <c r="SV126" s="251"/>
      <c r="SW126" s="251"/>
      <c r="SX126" s="251"/>
      <c r="SY126" s="251"/>
      <c r="SZ126" s="251"/>
      <c r="TA126" s="251"/>
      <c r="TB126" s="251"/>
      <c r="TC126" s="251"/>
      <c r="TD126" s="251"/>
      <c r="TE126" s="251"/>
      <c r="TF126" s="251"/>
      <c r="TG126" s="251"/>
      <c r="TH126" s="251"/>
      <c r="TI126" s="251"/>
      <c r="TJ126" s="251"/>
      <c r="TK126" s="251"/>
      <c r="TL126" s="251"/>
      <c r="TM126" s="251"/>
      <c r="TN126" s="251"/>
      <c r="TO126" s="251"/>
      <c r="TP126" s="251"/>
      <c r="TQ126" s="251"/>
      <c r="TR126" s="251"/>
      <c r="TS126" s="251"/>
      <c r="TT126" s="251"/>
      <c r="TU126" s="251"/>
      <c r="TV126" s="251"/>
      <c r="TW126" s="251"/>
      <c r="TX126" s="251"/>
      <c r="TY126" s="251"/>
      <c r="TZ126" s="251"/>
      <c r="UA126" s="251"/>
      <c r="UB126" s="251"/>
      <c r="UC126" s="251"/>
      <c r="UD126" s="251"/>
      <c r="UE126" s="251"/>
      <c r="UF126" s="251"/>
      <c r="UG126" s="251"/>
      <c r="UH126" s="251"/>
      <c r="UI126" s="251"/>
      <c r="UJ126" s="251"/>
      <c r="UK126" s="251"/>
      <c r="UL126" s="251"/>
      <c r="UM126" s="251"/>
      <c r="UN126" s="251"/>
      <c r="UO126" s="251"/>
      <c r="UP126" s="251"/>
      <c r="UQ126" s="251"/>
      <c r="UR126" s="251"/>
      <c r="US126" s="251"/>
      <c r="UT126" s="251"/>
      <c r="UU126" s="251"/>
      <c r="UV126" s="251"/>
      <c r="UW126" s="251"/>
      <c r="UX126" s="251"/>
      <c r="UY126" s="251"/>
      <c r="UZ126" s="251"/>
      <c r="VA126" s="251"/>
      <c r="VB126" s="251"/>
      <c r="VC126" s="251"/>
      <c r="VD126" s="251"/>
      <c r="VE126" s="251"/>
      <c r="VF126" s="251"/>
      <c r="VG126" s="251"/>
      <c r="VH126" s="251"/>
      <c r="VI126" s="251"/>
      <c r="VJ126" s="251"/>
      <c r="VK126" s="251"/>
      <c r="VL126" s="251"/>
      <c r="VM126" s="251"/>
      <c r="VN126" s="251"/>
      <c r="VO126" s="251"/>
      <c r="VP126" s="251"/>
      <c r="VQ126" s="251"/>
      <c r="VR126" s="251"/>
      <c r="VS126" s="251"/>
      <c r="VT126" s="251"/>
      <c r="VU126" s="251"/>
      <c r="VV126" s="251"/>
      <c r="VW126" s="251"/>
      <c r="VX126" s="251"/>
      <c r="VY126" s="251"/>
      <c r="VZ126" s="251"/>
      <c r="WA126" s="251"/>
      <c r="WB126" s="251"/>
      <c r="WC126" s="251"/>
      <c r="WD126" s="251"/>
      <c r="WE126" s="251"/>
      <c r="WF126" s="251"/>
      <c r="WG126" s="251"/>
      <c r="WH126" s="251"/>
      <c r="WI126" s="251"/>
      <c r="WJ126" s="251"/>
      <c r="WK126" s="251"/>
      <c r="WL126" s="251"/>
      <c r="WM126" s="251"/>
      <c r="WN126" s="251"/>
      <c r="WO126" s="251"/>
      <c r="WP126" s="251"/>
      <c r="WQ126" s="251"/>
      <c r="WR126" s="251"/>
      <c r="WS126" s="251"/>
      <c r="WT126" s="251"/>
      <c r="WU126" s="251"/>
      <c r="WV126" s="251"/>
      <c r="WW126" s="251"/>
      <c r="WX126" s="251"/>
      <c r="WY126" s="251"/>
      <c r="WZ126" s="251"/>
      <c r="XA126" s="251"/>
      <c r="XB126" s="251"/>
      <c r="XC126" s="251"/>
      <c r="XD126" s="251"/>
      <c r="XE126" s="251"/>
      <c r="XF126" s="251"/>
      <c r="XG126" s="251"/>
      <c r="XH126" s="251"/>
      <c r="XI126" s="251"/>
      <c r="XJ126" s="251"/>
      <c r="XK126" s="251"/>
      <c r="XL126" s="251"/>
      <c r="XM126" s="251"/>
      <c r="XN126" s="251"/>
      <c r="XO126" s="251"/>
      <c r="XP126" s="251"/>
      <c r="XQ126" s="251"/>
      <c r="XR126" s="251"/>
      <c r="XS126" s="251"/>
      <c r="XT126" s="251"/>
      <c r="XU126" s="251"/>
      <c r="XV126" s="251"/>
      <c r="XW126" s="251"/>
      <c r="XX126" s="251"/>
      <c r="XY126" s="251"/>
      <c r="XZ126" s="251"/>
      <c r="YA126" s="251"/>
      <c r="YB126" s="251"/>
      <c r="YC126" s="251"/>
      <c r="YD126" s="251"/>
      <c r="YE126" s="251"/>
      <c r="YF126" s="251"/>
      <c r="YG126" s="251"/>
      <c r="YH126" s="251"/>
      <c r="YI126" s="251"/>
      <c r="YJ126" s="251"/>
      <c r="YK126" s="251"/>
      <c r="YL126" s="251"/>
      <c r="YM126" s="251"/>
      <c r="YN126" s="251"/>
      <c r="YO126" s="251"/>
      <c r="YP126" s="251"/>
      <c r="YQ126" s="251"/>
      <c r="YR126" s="251"/>
      <c r="YS126" s="251"/>
      <c r="YT126" s="251"/>
      <c r="YU126" s="251"/>
      <c r="YV126" s="251"/>
      <c r="YW126" s="251"/>
      <c r="YX126" s="251"/>
      <c r="YY126" s="251"/>
      <c r="YZ126" s="251"/>
      <c r="ZA126" s="251"/>
      <c r="ZB126" s="251"/>
      <c r="ZC126" s="251"/>
      <c r="ZD126" s="251"/>
      <c r="ZE126" s="251"/>
      <c r="ZF126" s="251"/>
      <c r="ZG126" s="251"/>
      <c r="ZH126" s="251"/>
      <c r="ZI126" s="251"/>
      <c r="ZJ126" s="251"/>
      <c r="ZK126" s="251"/>
      <c r="ZL126" s="251"/>
      <c r="ZM126" s="251"/>
      <c r="ZN126" s="251"/>
      <c r="ZO126" s="251"/>
      <c r="ZP126" s="251"/>
      <c r="ZQ126" s="251"/>
      <c r="ZR126" s="251"/>
      <c r="ZS126" s="251"/>
      <c r="ZT126" s="251"/>
      <c r="ZU126" s="251"/>
      <c r="ZV126" s="251"/>
      <c r="ZW126" s="251"/>
      <c r="ZX126" s="251"/>
      <c r="ZY126" s="251"/>
      <c r="ZZ126" s="251"/>
      <c r="AAA126" s="251"/>
      <c r="AAB126" s="251"/>
      <c r="AAC126" s="251"/>
      <c r="AAD126" s="251"/>
      <c r="AAE126" s="251"/>
      <c r="AAF126" s="251"/>
      <c r="AAG126" s="251"/>
      <c r="AAH126" s="251"/>
      <c r="AAI126" s="251"/>
      <c r="AAJ126" s="251"/>
      <c r="AAK126" s="251"/>
      <c r="AAL126" s="251"/>
      <c r="AAM126" s="251"/>
      <c r="AAN126" s="251"/>
      <c r="AAO126" s="251"/>
      <c r="AAP126" s="251"/>
      <c r="AAQ126" s="251"/>
      <c r="AAR126" s="251"/>
      <c r="AAS126" s="251"/>
      <c r="AAT126" s="251"/>
      <c r="AAU126" s="251"/>
      <c r="AAV126" s="251"/>
      <c r="AAW126" s="251"/>
      <c r="AAX126" s="251"/>
      <c r="AAY126" s="251"/>
      <c r="AAZ126" s="251"/>
      <c r="ABA126" s="251"/>
      <c r="ABB126" s="251"/>
      <c r="ABC126" s="251"/>
      <c r="ABD126" s="251"/>
      <c r="ABE126" s="251"/>
      <c r="ABF126" s="251"/>
      <c r="ABG126" s="251"/>
      <c r="ABH126" s="251"/>
      <c r="ABI126" s="251"/>
      <c r="ABJ126" s="251"/>
      <c r="ABK126" s="251"/>
      <c r="ABL126" s="251"/>
      <c r="ABM126" s="251"/>
      <c r="ABN126" s="251"/>
      <c r="ABO126" s="251"/>
      <c r="ABP126" s="251"/>
      <c r="ABQ126" s="251"/>
      <c r="ABR126" s="251"/>
      <c r="ABS126" s="251"/>
      <c r="ABT126" s="251"/>
      <c r="ABU126" s="251"/>
      <c r="ABV126" s="251"/>
      <c r="ABW126" s="251"/>
      <c r="ABX126" s="251"/>
      <c r="ABY126" s="251"/>
      <c r="ABZ126" s="251"/>
      <c r="ACA126" s="251"/>
      <c r="ACB126" s="251"/>
      <c r="ACC126" s="251"/>
      <c r="ACD126" s="251"/>
      <c r="ACE126" s="251"/>
      <c r="ACF126" s="251"/>
      <c r="ACG126" s="251"/>
      <c r="ACH126" s="251"/>
      <c r="ACI126" s="251"/>
      <c r="ACJ126" s="251"/>
      <c r="ACK126" s="251"/>
      <c r="ACL126" s="251"/>
      <c r="ACM126" s="251"/>
      <c r="ACN126" s="251"/>
      <c r="ACO126" s="251"/>
      <c r="ACP126" s="251"/>
      <c r="ACQ126" s="251"/>
      <c r="ACR126" s="251"/>
      <c r="ACS126" s="251"/>
      <c r="ACT126" s="251"/>
      <c r="ACU126" s="251"/>
      <c r="ACV126" s="251"/>
      <c r="ACW126" s="251"/>
      <c r="ACX126" s="251"/>
      <c r="ACY126" s="251"/>
      <c r="ACZ126" s="251"/>
      <c r="ADA126" s="251"/>
      <c r="ADB126" s="251"/>
      <c r="ADC126" s="251"/>
      <c r="ADD126" s="251"/>
      <c r="ADE126" s="251"/>
      <c r="ADF126" s="251"/>
      <c r="ADG126" s="251"/>
      <c r="ADH126" s="251"/>
      <c r="ADI126" s="251"/>
      <c r="ADJ126" s="251"/>
      <c r="ADK126" s="251"/>
      <c r="ADL126" s="251"/>
      <c r="ADM126" s="251"/>
      <c r="ADN126" s="251"/>
      <c r="ADO126" s="251"/>
      <c r="ADP126" s="251"/>
      <c r="ADQ126" s="251"/>
      <c r="ADR126" s="251"/>
      <c r="ADS126" s="251"/>
      <c r="ADT126" s="251"/>
      <c r="ADU126" s="251"/>
      <c r="ADV126" s="251"/>
      <c r="ADW126" s="251"/>
      <c r="ADX126" s="251"/>
      <c r="ADY126" s="251"/>
      <c r="ADZ126" s="251"/>
      <c r="AEA126" s="251"/>
      <c r="AEB126" s="251"/>
      <c r="AEC126" s="251"/>
      <c r="AED126" s="251"/>
      <c r="AEE126" s="251"/>
      <c r="AEF126" s="251"/>
      <c r="AEG126" s="251"/>
      <c r="AEH126" s="251"/>
      <c r="AEI126" s="251"/>
      <c r="AEJ126" s="251"/>
      <c r="AEK126" s="251"/>
      <c r="AEL126" s="251"/>
      <c r="AEM126" s="251"/>
      <c r="AEN126" s="251"/>
      <c r="AEO126" s="251"/>
      <c r="AEP126" s="251"/>
      <c r="AEQ126" s="251"/>
      <c r="AER126" s="251"/>
      <c r="AES126" s="251"/>
      <c r="AET126" s="251"/>
      <c r="AEU126" s="251"/>
      <c r="AEV126" s="251"/>
      <c r="AEW126" s="251"/>
      <c r="AEX126" s="251"/>
      <c r="AEY126" s="251"/>
      <c r="AEZ126" s="251"/>
      <c r="AFA126" s="251"/>
      <c r="AFB126" s="251"/>
      <c r="AFC126" s="251"/>
      <c r="AFD126" s="251"/>
      <c r="AFE126" s="251"/>
      <c r="AFF126" s="251"/>
      <c r="AFG126" s="251"/>
      <c r="AFH126" s="251"/>
      <c r="AFI126" s="251"/>
      <c r="AFJ126" s="251"/>
      <c r="AFK126" s="251"/>
      <c r="AFL126" s="251"/>
      <c r="AFM126" s="251"/>
      <c r="AFN126" s="251"/>
      <c r="AFO126" s="251"/>
      <c r="AFP126" s="251"/>
      <c r="AFQ126" s="251"/>
      <c r="AFR126" s="251"/>
      <c r="AFS126" s="251"/>
      <c r="AFT126" s="251"/>
      <c r="AFU126" s="251"/>
      <c r="AFV126" s="251"/>
      <c r="AFW126" s="251"/>
      <c r="AFX126" s="251"/>
      <c r="AFY126" s="251"/>
      <c r="AFZ126" s="251"/>
      <c r="AGA126" s="251"/>
      <c r="AGB126" s="251"/>
      <c r="AGC126" s="251"/>
      <c r="AGD126" s="251"/>
      <c r="AGE126" s="251"/>
      <c r="AGF126" s="251"/>
      <c r="AGG126" s="251"/>
      <c r="AGH126" s="251"/>
      <c r="AGI126" s="251"/>
      <c r="AGJ126" s="251"/>
      <c r="AGK126" s="251"/>
      <c r="AGL126" s="251"/>
      <c r="AGM126" s="251"/>
      <c r="AGN126" s="251"/>
      <c r="AGO126" s="251"/>
      <c r="AGP126" s="251"/>
      <c r="AGQ126" s="251"/>
      <c r="AGR126" s="251"/>
      <c r="AGS126" s="251"/>
      <c r="AGT126" s="251"/>
      <c r="AGU126" s="251"/>
      <c r="AGV126" s="251"/>
      <c r="AGW126" s="251"/>
      <c r="AGX126" s="251"/>
      <c r="AGY126" s="251"/>
      <c r="AGZ126" s="251"/>
      <c r="AHA126" s="251"/>
      <c r="AHB126" s="251"/>
      <c r="AHC126" s="251"/>
      <c r="AHD126" s="251"/>
      <c r="AHE126" s="251"/>
      <c r="AHF126" s="251"/>
      <c r="AHG126" s="251"/>
      <c r="AHH126" s="251"/>
      <c r="AHI126" s="251"/>
      <c r="AHJ126" s="251"/>
      <c r="AHK126" s="251"/>
      <c r="AHL126" s="251"/>
      <c r="AHM126" s="251"/>
      <c r="AHN126" s="251"/>
      <c r="AHO126" s="251"/>
      <c r="AHP126" s="251"/>
      <c r="AHQ126" s="251"/>
      <c r="AHR126" s="251"/>
      <c r="AHS126" s="251"/>
      <c r="AHT126" s="251"/>
      <c r="AHU126" s="251"/>
      <c r="AHV126" s="251"/>
      <c r="AHW126" s="251"/>
      <c r="AHX126" s="251"/>
      <c r="AHY126" s="251"/>
      <c r="AHZ126" s="251"/>
      <c r="AIA126" s="251"/>
      <c r="AIB126" s="251"/>
      <c r="AIC126" s="251"/>
      <c r="AID126" s="251"/>
      <c r="AIE126" s="251"/>
      <c r="AIF126" s="251"/>
      <c r="AIG126" s="251"/>
      <c r="AIH126" s="251"/>
      <c r="AII126" s="251"/>
      <c r="AIJ126" s="251"/>
      <c r="AIK126" s="251"/>
      <c r="AIL126" s="251"/>
      <c r="AIM126" s="251"/>
      <c r="AIN126" s="251"/>
      <c r="AIO126" s="251"/>
      <c r="AIP126" s="251"/>
      <c r="AIQ126" s="251"/>
      <c r="AIR126" s="251"/>
      <c r="AIS126" s="251"/>
      <c r="AIT126" s="251"/>
      <c r="AIU126" s="251"/>
      <c r="AIV126" s="251"/>
      <c r="AIW126" s="251"/>
      <c r="AIX126" s="251"/>
      <c r="AIY126" s="251"/>
      <c r="AIZ126" s="251"/>
      <c r="AJA126" s="251"/>
      <c r="AJB126" s="251"/>
      <c r="AJC126" s="251"/>
      <c r="AJD126" s="251"/>
      <c r="AJE126" s="251"/>
      <c r="AJF126" s="251"/>
      <c r="AJG126" s="251"/>
      <c r="AJH126" s="251"/>
      <c r="AJI126" s="251"/>
      <c r="AJJ126" s="251"/>
      <c r="AJK126" s="251"/>
      <c r="AJL126" s="251"/>
      <c r="AJM126" s="251"/>
      <c r="AJN126" s="251"/>
      <c r="AJO126" s="251"/>
      <c r="AJP126" s="251"/>
      <c r="AJQ126" s="251"/>
      <c r="AJR126" s="251"/>
      <c r="AJS126" s="251"/>
      <c r="AJT126" s="251"/>
      <c r="AJU126" s="251"/>
      <c r="AJV126" s="251"/>
      <c r="AJW126" s="251"/>
      <c r="AJX126" s="251"/>
      <c r="AJY126" s="251"/>
      <c r="AJZ126" s="251"/>
      <c r="AKA126" s="251"/>
      <c r="AKB126" s="251"/>
      <c r="AKC126" s="251"/>
      <c r="AKD126" s="251"/>
      <c r="AKE126" s="251"/>
      <c r="AKF126" s="251"/>
      <c r="AKG126" s="251"/>
      <c r="AKH126" s="251"/>
      <c r="AKI126" s="251"/>
      <c r="AKJ126" s="251"/>
      <c r="AKK126" s="251"/>
      <c r="AKL126" s="251"/>
      <c r="AKM126" s="251"/>
      <c r="AKN126" s="251"/>
      <c r="AKO126" s="251"/>
      <c r="AKP126" s="251"/>
      <c r="AKQ126" s="251"/>
      <c r="AKR126" s="251"/>
      <c r="AKS126" s="251"/>
      <c r="AKT126" s="251"/>
      <c r="AKU126" s="251"/>
      <c r="AKV126" s="251"/>
      <c r="AKW126" s="251"/>
      <c r="AKX126" s="251"/>
      <c r="AKY126" s="251"/>
      <c r="AKZ126" s="251"/>
      <c r="ALA126" s="251"/>
      <c r="ALB126" s="251"/>
      <c r="ALC126" s="251"/>
      <c r="ALD126" s="251"/>
      <c r="ALE126" s="251"/>
      <c r="ALF126" s="251"/>
      <c r="ALG126" s="251"/>
      <c r="ALH126" s="251"/>
      <c r="ALI126" s="251"/>
      <c r="ALJ126" s="251"/>
      <c r="ALK126" s="251"/>
      <c r="ALL126" s="251"/>
      <c r="ALM126" s="251"/>
      <c r="ALN126" s="251"/>
      <c r="ALO126" s="251"/>
      <c r="ALP126" s="251"/>
      <c r="ALQ126" s="251"/>
      <c r="ALR126" s="251"/>
      <c r="ALS126" s="251"/>
      <c r="ALT126" s="251"/>
      <c r="ALU126" s="251"/>
      <c r="ALV126" s="251"/>
      <c r="ALW126" s="251"/>
      <c r="ALX126" s="251"/>
      <c r="ALY126" s="251"/>
      <c r="ALZ126" s="251"/>
      <c r="AMA126" s="251"/>
      <c r="AMB126" s="251"/>
      <c r="AMC126" s="251"/>
      <c r="AMD126" s="251"/>
      <c r="AME126" s="251"/>
      <c r="AMF126" s="251"/>
      <c r="AMG126" s="251"/>
      <c r="AMH126" s="251"/>
      <c r="AMI126" s="251"/>
      <c r="AMJ126" s="251"/>
      <c r="AMK126" s="251"/>
      <c r="AML126" s="251"/>
      <c r="AMM126" s="251"/>
      <c r="AMN126" s="251"/>
      <c r="AMO126" s="251"/>
      <c r="AMP126" s="251"/>
      <c r="AMQ126" s="251"/>
      <c r="AMR126" s="251"/>
      <c r="AMS126" s="251"/>
      <c r="AMT126" s="251"/>
      <c r="AMU126" s="251"/>
      <c r="AMV126" s="251"/>
      <c r="AMW126" s="251"/>
      <c r="AMX126" s="251"/>
      <c r="AMY126" s="251"/>
      <c r="AMZ126" s="251"/>
      <c r="ANA126" s="251"/>
      <c r="ANB126" s="251"/>
      <c r="ANC126" s="251"/>
      <c r="AND126" s="251"/>
      <c r="ANE126" s="251"/>
      <c r="ANF126" s="251"/>
      <c r="ANG126" s="251"/>
      <c r="ANH126" s="251"/>
      <c r="ANI126" s="251"/>
      <c r="ANJ126" s="251"/>
      <c r="ANK126" s="251"/>
      <c r="ANL126" s="251"/>
      <c r="ANM126" s="251"/>
      <c r="ANN126" s="251"/>
      <c r="ANO126" s="251"/>
      <c r="ANP126" s="251"/>
      <c r="ANQ126" s="251"/>
      <c r="ANR126" s="251"/>
      <c r="ANS126" s="251"/>
      <c r="ANT126" s="251"/>
      <c r="ANU126" s="251"/>
      <c r="ANV126" s="251"/>
      <c r="ANW126" s="251"/>
      <c r="ANX126" s="251"/>
      <c r="ANY126" s="251"/>
      <c r="ANZ126" s="251"/>
      <c r="AOA126" s="251"/>
      <c r="AOB126" s="251"/>
      <c r="AOC126" s="251"/>
      <c r="AOD126" s="251"/>
      <c r="AOE126" s="251"/>
      <c r="AOF126" s="251"/>
      <c r="AOG126" s="251"/>
      <c r="AOH126" s="251"/>
      <c r="AOI126" s="251"/>
      <c r="AOJ126" s="251"/>
      <c r="AOK126" s="251"/>
      <c r="AOL126" s="251"/>
      <c r="AOM126" s="251"/>
      <c r="AON126" s="251"/>
      <c r="AOO126" s="251"/>
      <c r="AOP126" s="251"/>
      <c r="AOQ126" s="251"/>
      <c r="AOR126" s="251"/>
      <c r="AOS126" s="251"/>
      <c r="AOT126" s="251"/>
      <c r="AOU126" s="251"/>
      <c r="AOV126" s="251"/>
      <c r="AOW126" s="251"/>
      <c r="AOX126" s="251"/>
      <c r="AOY126" s="251"/>
      <c r="AOZ126" s="251"/>
      <c r="APA126" s="251"/>
      <c r="APB126" s="251"/>
      <c r="APC126" s="251"/>
      <c r="APD126" s="251"/>
      <c r="APE126" s="251"/>
      <c r="APF126" s="251"/>
      <c r="APG126" s="251"/>
      <c r="APH126" s="251"/>
      <c r="API126" s="251"/>
      <c r="APJ126" s="251"/>
      <c r="APK126" s="251"/>
      <c r="APL126" s="251"/>
      <c r="APM126" s="251"/>
      <c r="APN126" s="251"/>
      <c r="APO126" s="251"/>
      <c r="APP126" s="251"/>
      <c r="APQ126" s="251"/>
      <c r="APR126" s="251"/>
      <c r="APS126" s="251"/>
      <c r="APT126" s="251"/>
      <c r="APU126" s="251"/>
      <c r="APV126" s="251"/>
      <c r="APW126" s="251"/>
      <c r="APX126" s="251"/>
      <c r="APY126" s="251"/>
      <c r="APZ126" s="251"/>
      <c r="AQA126" s="251"/>
      <c r="AQB126" s="251"/>
      <c r="AQC126" s="251"/>
      <c r="AQD126" s="251"/>
      <c r="AQE126" s="251"/>
      <c r="AQF126" s="251"/>
      <c r="AQG126" s="251"/>
      <c r="AQH126" s="251"/>
      <c r="AQI126" s="251"/>
      <c r="AQJ126" s="251"/>
      <c r="AQK126" s="251"/>
      <c r="AQL126" s="251"/>
      <c r="AQM126" s="251"/>
      <c r="AQN126" s="251"/>
      <c r="AQO126" s="251"/>
      <c r="AQP126" s="251"/>
      <c r="AQQ126" s="251"/>
      <c r="AQR126" s="251"/>
      <c r="AQS126" s="251"/>
      <c r="AQT126" s="251"/>
      <c r="AQU126" s="251"/>
      <c r="AQV126" s="251"/>
      <c r="AQW126" s="251"/>
      <c r="AQX126" s="251"/>
      <c r="AQY126" s="251"/>
      <c r="AQZ126" s="251"/>
      <c r="ARA126" s="251"/>
      <c r="ARB126" s="251"/>
      <c r="ARC126" s="251"/>
      <c r="ARD126" s="251"/>
      <c r="ARE126" s="251"/>
      <c r="ARF126" s="251"/>
      <c r="ARG126" s="251"/>
      <c r="ARH126" s="251"/>
      <c r="ARI126" s="251"/>
      <c r="ARJ126" s="251"/>
      <c r="ARK126" s="251"/>
      <c r="ARL126" s="251"/>
      <c r="ARM126" s="251"/>
      <c r="ARN126" s="251"/>
      <c r="ARO126" s="251"/>
      <c r="ARP126" s="251"/>
      <c r="ARQ126" s="251"/>
      <c r="ARR126" s="251"/>
      <c r="ARS126" s="251"/>
      <c r="ART126" s="251"/>
      <c r="ARU126" s="251"/>
      <c r="ARV126" s="251"/>
      <c r="ARW126" s="251"/>
      <c r="ARX126" s="251"/>
      <c r="ARY126" s="251"/>
      <c r="ARZ126" s="251"/>
      <c r="ASA126" s="251"/>
      <c r="ASB126" s="251"/>
      <c r="ASC126" s="251"/>
      <c r="ASD126" s="251"/>
      <c r="ASE126" s="251"/>
      <c r="ASF126" s="251"/>
      <c r="ASG126" s="251"/>
      <c r="ASH126" s="251"/>
      <c r="ASI126" s="251"/>
      <c r="ASJ126" s="251"/>
      <c r="ASK126" s="251"/>
      <c r="ASL126" s="251"/>
      <c r="ASM126" s="251"/>
      <c r="ASN126" s="251"/>
      <c r="ASO126" s="251"/>
      <c r="ASP126" s="251"/>
      <c r="ASQ126" s="251"/>
      <c r="ASR126" s="251"/>
      <c r="ASS126" s="251"/>
      <c r="AST126" s="251"/>
      <c r="ASU126" s="251"/>
      <c r="ASV126" s="251"/>
      <c r="ASW126" s="251"/>
      <c r="ASX126" s="251"/>
      <c r="ASY126" s="251"/>
      <c r="ASZ126" s="251"/>
      <c r="ATA126" s="251"/>
      <c r="ATB126" s="251"/>
      <c r="ATC126" s="251"/>
      <c r="ATD126" s="251"/>
      <c r="ATE126" s="251"/>
      <c r="ATF126" s="251"/>
      <c r="ATG126" s="251"/>
      <c r="ATH126" s="251"/>
      <c r="ATI126" s="251"/>
      <c r="ATJ126" s="251"/>
      <c r="ATK126" s="251"/>
      <c r="ATL126" s="251"/>
      <c r="ATM126" s="251"/>
      <c r="ATN126" s="251"/>
      <c r="ATO126" s="251"/>
      <c r="ATP126" s="251"/>
      <c r="ATQ126" s="251"/>
      <c r="ATR126" s="251"/>
      <c r="ATS126" s="251"/>
      <c r="ATT126" s="251"/>
      <c r="ATU126" s="251"/>
      <c r="ATV126" s="251"/>
      <c r="ATW126" s="251"/>
      <c r="ATX126" s="251"/>
      <c r="ATY126" s="251"/>
      <c r="ATZ126" s="251"/>
      <c r="AUA126" s="251"/>
      <c r="AUB126" s="251"/>
      <c r="AUC126" s="251"/>
      <c r="AUD126" s="251"/>
      <c r="AUE126" s="251"/>
      <c r="AUF126" s="251"/>
      <c r="AUG126" s="251"/>
      <c r="AUH126" s="251"/>
      <c r="AUI126" s="251"/>
      <c r="AUJ126" s="251"/>
      <c r="AUK126" s="251"/>
      <c r="AUL126" s="251"/>
      <c r="AUM126" s="251"/>
      <c r="AUN126" s="251"/>
      <c r="AUO126" s="251"/>
      <c r="AUP126" s="251"/>
      <c r="AUQ126" s="251"/>
      <c r="AUR126" s="251"/>
      <c r="AUS126" s="251"/>
      <c r="AUT126" s="251"/>
      <c r="AUU126" s="251"/>
      <c r="AUV126" s="251"/>
      <c r="AUW126" s="251"/>
      <c r="AUX126" s="251"/>
      <c r="AUY126" s="251"/>
      <c r="AUZ126" s="251"/>
      <c r="AVA126" s="251"/>
      <c r="AVB126" s="251"/>
      <c r="AVC126" s="251"/>
      <c r="AVD126" s="251"/>
      <c r="AVE126" s="251"/>
      <c r="AVF126" s="251"/>
      <c r="AVG126" s="251"/>
      <c r="AVH126" s="251"/>
      <c r="AVI126" s="251"/>
      <c r="AVJ126" s="251"/>
      <c r="AVK126" s="251"/>
      <c r="AVL126" s="251"/>
      <c r="AVM126" s="251"/>
      <c r="AVN126" s="251"/>
      <c r="AVO126" s="251"/>
      <c r="AVP126" s="251"/>
      <c r="AVQ126" s="251"/>
      <c r="AVR126" s="251"/>
      <c r="AVS126" s="251"/>
      <c r="AVT126" s="251"/>
      <c r="AVU126" s="251"/>
      <c r="AVV126" s="251"/>
      <c r="AVW126" s="251"/>
      <c r="AVX126" s="251"/>
      <c r="AVY126" s="251"/>
      <c r="AVZ126" s="251"/>
      <c r="AWA126" s="251"/>
      <c r="AWB126" s="251"/>
      <c r="AWC126" s="251"/>
      <c r="AWD126" s="251"/>
      <c r="AWE126" s="251"/>
      <c r="AWF126" s="251"/>
      <c r="AWG126" s="251"/>
      <c r="AWH126" s="251"/>
      <c r="AWI126" s="251"/>
      <c r="AWJ126" s="251"/>
      <c r="AWK126" s="251"/>
      <c r="AWL126" s="251"/>
      <c r="AWM126" s="251"/>
      <c r="AWN126" s="251"/>
      <c r="AWO126" s="251"/>
      <c r="AWP126" s="251"/>
      <c r="AWQ126" s="251"/>
      <c r="AWR126" s="251"/>
      <c r="AWS126" s="251"/>
      <c r="AWT126" s="251"/>
      <c r="AWU126" s="251"/>
      <c r="AWV126" s="251"/>
      <c r="AWW126" s="251"/>
      <c r="AWX126" s="251"/>
      <c r="AWY126" s="251"/>
      <c r="AWZ126" s="251"/>
      <c r="AXA126" s="251"/>
      <c r="AXB126" s="251"/>
      <c r="AXC126" s="251"/>
      <c r="AXD126" s="251"/>
      <c r="AXE126" s="251"/>
      <c r="AXF126" s="251"/>
      <c r="AXG126" s="251"/>
      <c r="AXH126" s="251"/>
      <c r="AXI126" s="251"/>
      <c r="AXJ126" s="251"/>
      <c r="AXK126" s="251"/>
      <c r="AXL126" s="251"/>
      <c r="AXM126" s="251"/>
      <c r="AXN126" s="251"/>
      <c r="AXO126" s="251"/>
      <c r="AXP126" s="251"/>
      <c r="AXQ126" s="251"/>
      <c r="AXR126" s="251"/>
      <c r="AXS126" s="251"/>
      <c r="AXT126" s="251"/>
      <c r="AXU126" s="251"/>
      <c r="AXV126" s="251"/>
      <c r="AXW126" s="251"/>
      <c r="AXX126" s="251"/>
      <c r="AXY126" s="251"/>
      <c r="AXZ126" s="251"/>
      <c r="AYA126" s="251"/>
      <c r="AYB126" s="251"/>
      <c r="AYC126" s="251"/>
      <c r="AYD126" s="251"/>
      <c r="AYE126" s="251"/>
      <c r="AYF126" s="251"/>
      <c r="AYG126" s="251"/>
      <c r="AYH126" s="251"/>
      <c r="AYI126" s="251"/>
      <c r="AYJ126" s="251"/>
      <c r="AYK126" s="251"/>
      <c r="AYL126" s="251"/>
      <c r="AYM126" s="251"/>
      <c r="AYN126" s="251"/>
      <c r="AYO126" s="251"/>
      <c r="AYP126" s="251"/>
      <c r="AYQ126" s="251"/>
      <c r="AYR126" s="251"/>
      <c r="AYS126" s="251"/>
      <c r="AYT126" s="251"/>
      <c r="AYU126" s="251"/>
      <c r="AYV126" s="251"/>
      <c r="AYW126" s="251"/>
      <c r="AYX126" s="251"/>
      <c r="AYY126" s="251"/>
      <c r="AYZ126" s="251"/>
      <c r="AZA126" s="251"/>
      <c r="AZB126" s="251"/>
      <c r="AZC126" s="251"/>
      <c r="AZD126" s="251"/>
      <c r="AZE126" s="251"/>
      <c r="AZF126" s="251"/>
      <c r="AZG126" s="251"/>
      <c r="AZH126" s="251"/>
      <c r="AZI126" s="251"/>
      <c r="AZJ126" s="251"/>
      <c r="AZK126" s="251"/>
      <c r="AZL126" s="251"/>
      <c r="AZM126" s="251"/>
      <c r="AZN126" s="251"/>
      <c r="AZO126" s="251"/>
      <c r="AZP126" s="251"/>
      <c r="AZQ126" s="251"/>
      <c r="AZR126" s="251"/>
      <c r="AZS126" s="251"/>
      <c r="AZT126" s="251"/>
      <c r="AZU126" s="251"/>
      <c r="AZV126" s="251"/>
      <c r="AZW126" s="251"/>
      <c r="AZX126" s="251"/>
      <c r="AZY126" s="251"/>
      <c r="AZZ126" s="251"/>
      <c r="BAA126" s="251"/>
      <c r="BAB126" s="251"/>
      <c r="BAC126" s="251"/>
      <c r="BAD126" s="251"/>
      <c r="BAE126" s="251"/>
      <c r="BAF126" s="251"/>
      <c r="BAG126" s="251"/>
      <c r="BAH126" s="251"/>
      <c r="BAI126" s="251"/>
      <c r="BAJ126" s="251"/>
      <c r="BAK126" s="251"/>
      <c r="BAL126" s="251"/>
      <c r="BAM126" s="251"/>
      <c r="BAN126" s="251"/>
      <c r="BAO126" s="251"/>
      <c r="BAP126" s="251"/>
      <c r="BAQ126" s="251"/>
      <c r="BAR126" s="251"/>
      <c r="BAS126" s="251"/>
      <c r="BAT126" s="251"/>
      <c r="BAU126" s="251"/>
      <c r="BAV126" s="251"/>
      <c r="BAW126" s="251"/>
      <c r="BAX126" s="251"/>
      <c r="BAY126" s="251"/>
      <c r="BAZ126" s="251"/>
      <c r="BBA126" s="251"/>
      <c r="BBB126" s="251"/>
      <c r="BBC126" s="251"/>
      <c r="BBD126" s="251"/>
      <c r="BBE126" s="251"/>
      <c r="BBF126" s="251"/>
      <c r="BBG126" s="251"/>
      <c r="BBH126" s="251"/>
      <c r="BBI126" s="251"/>
      <c r="BBJ126" s="251"/>
      <c r="BBK126" s="251"/>
      <c r="BBL126" s="251"/>
      <c r="BBM126" s="251"/>
      <c r="BBN126" s="251"/>
      <c r="BBO126" s="251"/>
      <c r="BBP126" s="251"/>
      <c r="BBQ126" s="251"/>
      <c r="BBR126" s="251"/>
      <c r="BBS126" s="251"/>
      <c r="BBT126" s="251"/>
      <c r="BBU126" s="251"/>
      <c r="BBV126" s="251"/>
      <c r="BBW126" s="251"/>
      <c r="BBX126" s="251"/>
      <c r="BBY126" s="251"/>
      <c r="BBZ126" s="251"/>
      <c r="BCA126" s="251"/>
      <c r="BCB126" s="251"/>
      <c r="BCC126" s="251"/>
      <c r="BCD126" s="251"/>
      <c r="BCE126" s="251"/>
      <c r="BCF126" s="251"/>
      <c r="BCG126" s="251"/>
      <c r="BCH126" s="251"/>
      <c r="BCI126" s="251"/>
      <c r="BCJ126" s="251"/>
      <c r="BCK126" s="251"/>
      <c r="BCL126" s="251"/>
      <c r="BCM126" s="251"/>
      <c r="BCN126" s="251"/>
      <c r="BCO126" s="251"/>
      <c r="BCP126" s="251"/>
      <c r="BCQ126" s="251"/>
      <c r="BCR126" s="251"/>
      <c r="BCS126" s="251"/>
      <c r="BCT126" s="251"/>
      <c r="BCU126" s="251"/>
      <c r="BCV126" s="251"/>
      <c r="BCW126" s="251"/>
      <c r="BCX126" s="251"/>
      <c r="BCY126" s="251"/>
      <c r="BCZ126" s="251"/>
      <c r="BDA126" s="251"/>
      <c r="BDB126" s="251"/>
      <c r="BDC126" s="251"/>
      <c r="BDD126" s="251"/>
      <c r="BDE126" s="251"/>
      <c r="BDF126" s="251"/>
      <c r="BDG126" s="251"/>
      <c r="BDH126" s="251"/>
      <c r="BDI126" s="251"/>
      <c r="BDJ126" s="251"/>
      <c r="BDK126" s="251"/>
      <c r="BDL126" s="251"/>
      <c r="BDM126" s="251"/>
      <c r="BDN126" s="251"/>
      <c r="BDO126" s="251"/>
      <c r="BDP126" s="251"/>
      <c r="BDQ126" s="251"/>
      <c r="BDR126" s="251"/>
      <c r="BDS126" s="251"/>
      <c r="BDT126" s="251"/>
      <c r="BDU126" s="251"/>
      <c r="BDV126" s="251"/>
      <c r="BDW126" s="251"/>
      <c r="BDX126" s="251"/>
      <c r="BDY126" s="251"/>
      <c r="BDZ126" s="251"/>
      <c r="BEA126" s="251"/>
      <c r="BEB126" s="251"/>
      <c r="BEC126" s="251"/>
      <c r="BED126" s="251"/>
      <c r="BEE126" s="251"/>
      <c r="BEF126" s="251"/>
      <c r="BEG126" s="251"/>
      <c r="BEH126" s="251"/>
      <c r="BEI126" s="251"/>
      <c r="BEJ126" s="251"/>
      <c r="BEK126" s="251"/>
      <c r="BEL126" s="251"/>
      <c r="BEM126" s="251"/>
      <c r="BEN126" s="251"/>
      <c r="BEO126" s="251"/>
      <c r="BEP126" s="251"/>
      <c r="BEQ126" s="251"/>
      <c r="BER126" s="251"/>
      <c r="BES126" s="251"/>
      <c r="BET126" s="251"/>
      <c r="BEU126" s="251"/>
      <c r="BEV126" s="251"/>
      <c r="BEW126" s="251"/>
      <c r="BEX126" s="251"/>
      <c r="BEY126" s="251"/>
      <c r="BEZ126" s="251"/>
      <c r="BFA126" s="251"/>
      <c r="BFB126" s="251"/>
      <c r="BFC126" s="251"/>
      <c r="BFD126" s="251"/>
      <c r="BFE126" s="251"/>
      <c r="BFF126" s="251"/>
      <c r="BFG126" s="251"/>
      <c r="BFH126" s="251"/>
      <c r="BFI126" s="251"/>
      <c r="BFJ126" s="251"/>
      <c r="BFK126" s="251"/>
      <c r="BFL126" s="251"/>
      <c r="BFM126" s="251"/>
      <c r="BFN126" s="251"/>
      <c r="BFO126" s="251"/>
      <c r="BFP126" s="251"/>
      <c r="BFQ126" s="251"/>
      <c r="BFR126" s="251"/>
      <c r="BFS126" s="251"/>
      <c r="BFT126" s="251"/>
      <c r="BFU126" s="251"/>
      <c r="BFV126" s="251"/>
      <c r="BFW126" s="251"/>
      <c r="BFX126" s="251"/>
      <c r="BFY126" s="251"/>
      <c r="BFZ126" s="251"/>
      <c r="BGA126" s="251"/>
      <c r="BGB126" s="251"/>
      <c r="BGC126" s="251"/>
      <c r="BGD126" s="251"/>
      <c r="BGE126" s="251"/>
      <c r="BGF126" s="251"/>
      <c r="BGG126" s="251"/>
      <c r="BGH126" s="251"/>
      <c r="BGI126" s="251"/>
      <c r="BGJ126" s="251"/>
      <c r="BGK126" s="251"/>
      <c r="BGL126" s="251"/>
      <c r="BGM126" s="251"/>
      <c r="BGN126" s="251"/>
      <c r="BGO126" s="251"/>
      <c r="BGP126" s="251"/>
      <c r="BGQ126" s="251"/>
      <c r="BGR126" s="251"/>
      <c r="BGS126" s="251"/>
      <c r="BGT126" s="251"/>
      <c r="BGU126" s="251"/>
      <c r="BGV126" s="251"/>
      <c r="BGW126" s="251"/>
      <c r="BGX126" s="251"/>
      <c r="BGY126" s="251"/>
      <c r="BGZ126" s="251"/>
      <c r="BHA126" s="251"/>
      <c r="BHB126" s="251"/>
      <c r="BHC126" s="251"/>
      <c r="BHD126" s="251"/>
      <c r="BHE126" s="251"/>
      <c r="BHF126" s="251"/>
      <c r="BHG126" s="251"/>
      <c r="BHH126" s="251"/>
      <c r="BHI126" s="251"/>
      <c r="BHJ126" s="251"/>
      <c r="BHK126" s="251"/>
      <c r="BHL126" s="251"/>
      <c r="BHM126" s="251"/>
      <c r="BHN126" s="251"/>
      <c r="BHO126" s="251"/>
      <c r="BHP126" s="251"/>
      <c r="BHQ126" s="251"/>
      <c r="BHR126" s="251"/>
      <c r="BHS126" s="251"/>
      <c r="BHT126" s="251"/>
      <c r="BHU126" s="251"/>
      <c r="BHV126" s="251"/>
      <c r="BHW126" s="251"/>
      <c r="BHX126" s="251"/>
      <c r="BHY126" s="251"/>
      <c r="BHZ126" s="251"/>
      <c r="BIA126" s="251"/>
      <c r="BIB126" s="251"/>
      <c r="BIC126" s="251"/>
      <c r="BID126" s="251"/>
      <c r="BIE126" s="251"/>
      <c r="BIF126" s="251"/>
      <c r="BIG126" s="251"/>
      <c r="BIH126" s="251"/>
      <c r="BII126" s="251"/>
      <c r="BIJ126" s="251"/>
      <c r="BIK126" s="251"/>
      <c r="BIL126" s="251"/>
      <c r="BIM126" s="251"/>
      <c r="BIN126" s="251"/>
      <c r="BIO126" s="251"/>
      <c r="BIP126" s="251"/>
      <c r="BIQ126" s="251"/>
      <c r="BIR126" s="251"/>
      <c r="BIS126" s="251"/>
      <c r="BIT126" s="251"/>
      <c r="BIU126" s="251"/>
      <c r="BIV126" s="251"/>
      <c r="BIW126" s="251"/>
      <c r="BIX126" s="251"/>
      <c r="BIY126" s="251"/>
      <c r="BIZ126" s="251"/>
      <c r="BJA126" s="251"/>
      <c r="BJB126" s="251"/>
      <c r="BJC126" s="251"/>
      <c r="BJD126" s="251"/>
      <c r="BJE126" s="251"/>
      <c r="BJF126" s="251"/>
      <c r="BJG126" s="251"/>
      <c r="BJH126" s="251"/>
      <c r="BJI126" s="251"/>
      <c r="BJJ126" s="251"/>
      <c r="BJK126" s="251"/>
      <c r="BJL126" s="251"/>
      <c r="BJM126" s="251"/>
      <c r="BJN126" s="251"/>
      <c r="BJO126" s="251"/>
      <c r="BJP126" s="251"/>
      <c r="BJQ126" s="251"/>
      <c r="BJR126" s="251"/>
      <c r="BJS126" s="251"/>
      <c r="BJT126" s="251"/>
      <c r="BJU126" s="251"/>
      <c r="BJV126" s="251"/>
      <c r="BJW126" s="251"/>
      <c r="BJX126" s="251"/>
      <c r="BJY126" s="251"/>
      <c r="BJZ126" s="251"/>
      <c r="BKA126" s="251"/>
      <c r="BKB126" s="251"/>
      <c r="BKC126" s="251"/>
      <c r="BKD126" s="251"/>
      <c r="BKE126" s="251"/>
      <c r="BKF126" s="251"/>
      <c r="BKG126" s="251"/>
      <c r="BKH126" s="251"/>
      <c r="BKI126" s="251"/>
      <c r="BKJ126" s="251"/>
      <c r="BKK126" s="251"/>
      <c r="BKL126" s="251"/>
      <c r="BKM126" s="251"/>
      <c r="BKN126" s="251"/>
      <c r="BKO126" s="251"/>
      <c r="BKP126" s="251"/>
      <c r="BKQ126" s="251"/>
      <c r="BKR126" s="251"/>
      <c r="BKS126" s="251"/>
      <c r="BKT126" s="251"/>
      <c r="BKU126" s="251"/>
      <c r="BKV126" s="251"/>
      <c r="BKW126" s="251"/>
      <c r="BKX126" s="251"/>
      <c r="BKY126" s="251"/>
      <c r="BKZ126" s="251"/>
      <c r="BLA126" s="251"/>
      <c r="BLB126" s="251"/>
      <c r="BLC126" s="251"/>
      <c r="BLD126" s="251"/>
      <c r="BLE126" s="251"/>
      <c r="BLF126" s="251"/>
      <c r="BLG126" s="251"/>
      <c r="BLH126" s="251"/>
      <c r="BLI126" s="251"/>
      <c r="BLJ126" s="251"/>
      <c r="BLK126" s="251"/>
      <c r="BLL126" s="251"/>
      <c r="BLM126" s="251"/>
      <c r="BLN126" s="251"/>
      <c r="BLO126" s="251"/>
      <c r="BLP126" s="251"/>
      <c r="BLQ126" s="251"/>
      <c r="BLR126" s="251"/>
      <c r="BLS126" s="251"/>
      <c r="BLT126" s="251"/>
      <c r="BLU126" s="251"/>
      <c r="BLV126" s="251"/>
      <c r="BLW126" s="251"/>
      <c r="BLX126" s="251"/>
      <c r="BLY126" s="251"/>
      <c r="BLZ126" s="251"/>
      <c r="BMA126" s="251"/>
      <c r="BMB126" s="251"/>
      <c r="BMC126" s="251"/>
      <c r="BMD126" s="251"/>
      <c r="BME126" s="251"/>
      <c r="BMF126" s="251"/>
      <c r="BMG126" s="251"/>
      <c r="BMH126" s="251"/>
      <c r="BMI126" s="251"/>
      <c r="BMJ126" s="251"/>
      <c r="BMK126" s="251"/>
      <c r="BML126" s="251"/>
      <c r="BMM126" s="251"/>
      <c r="BMN126" s="251"/>
      <c r="BMO126" s="251"/>
      <c r="BMP126" s="251"/>
      <c r="BMQ126" s="251"/>
      <c r="BMR126" s="251"/>
      <c r="BMS126" s="251"/>
      <c r="BMT126" s="251"/>
      <c r="BMU126" s="251"/>
      <c r="BMV126" s="251"/>
      <c r="BMW126" s="251"/>
      <c r="BMX126" s="251"/>
      <c r="BMY126" s="251"/>
      <c r="BMZ126" s="251"/>
      <c r="BNA126" s="251"/>
      <c r="BNB126" s="251"/>
      <c r="BNC126" s="251"/>
      <c r="BND126" s="251"/>
      <c r="BNE126" s="251"/>
      <c r="BNF126" s="251"/>
      <c r="BNG126" s="251"/>
      <c r="BNH126" s="251"/>
      <c r="BNI126" s="251"/>
      <c r="BNJ126" s="251"/>
      <c r="BNK126" s="251"/>
      <c r="BNL126" s="251"/>
      <c r="BNM126" s="251"/>
      <c r="BNN126" s="251"/>
      <c r="BNO126" s="251"/>
      <c r="BNP126" s="251"/>
      <c r="BNQ126" s="251"/>
      <c r="BNR126" s="251"/>
      <c r="BNS126" s="251"/>
      <c r="BNT126" s="251"/>
      <c r="BNU126" s="251"/>
      <c r="BNV126" s="251"/>
      <c r="BNW126" s="251"/>
      <c r="BNX126" s="251"/>
      <c r="BNY126" s="251"/>
      <c r="BNZ126" s="251"/>
      <c r="BOA126" s="251"/>
      <c r="BOB126" s="251"/>
      <c r="BOC126" s="251"/>
      <c r="BOD126" s="251"/>
      <c r="BOE126" s="251"/>
      <c r="BOF126" s="251"/>
      <c r="BOG126" s="251"/>
      <c r="BOH126" s="251"/>
      <c r="BOI126" s="251"/>
      <c r="BOJ126" s="251"/>
      <c r="BOK126" s="251"/>
      <c r="BOL126" s="251"/>
      <c r="BOM126" s="251"/>
      <c r="BON126" s="251"/>
      <c r="BOO126" s="251"/>
      <c r="BOP126" s="251"/>
      <c r="BOQ126" s="251"/>
      <c r="BOR126" s="251"/>
      <c r="BOS126" s="251"/>
      <c r="BOT126" s="251"/>
      <c r="BOU126" s="251"/>
      <c r="BOV126" s="251"/>
      <c r="BOW126" s="251"/>
      <c r="BOX126" s="251"/>
      <c r="BOY126" s="251"/>
      <c r="BOZ126" s="251"/>
      <c r="BPA126" s="251"/>
      <c r="BPB126" s="251"/>
      <c r="BPC126" s="251"/>
      <c r="BPD126" s="251"/>
      <c r="BPE126" s="251"/>
      <c r="BPF126" s="251"/>
      <c r="BPG126" s="251"/>
      <c r="BPH126" s="251"/>
      <c r="BPI126" s="251"/>
      <c r="BPJ126" s="251"/>
      <c r="BPK126" s="251"/>
      <c r="BPL126" s="251"/>
      <c r="BPM126" s="251"/>
      <c r="BPN126" s="251"/>
      <c r="BPO126" s="251"/>
      <c r="BPP126" s="251"/>
      <c r="BPQ126" s="251"/>
      <c r="BPR126" s="251"/>
      <c r="BPS126" s="251"/>
      <c r="BPT126" s="251"/>
      <c r="BPU126" s="251"/>
      <c r="BPV126" s="251"/>
      <c r="BPW126" s="251"/>
      <c r="BPX126" s="251"/>
      <c r="BPY126" s="251"/>
      <c r="BPZ126" s="251"/>
      <c r="BQA126" s="251"/>
      <c r="BQB126" s="251"/>
      <c r="BQC126" s="251"/>
      <c r="BQD126" s="251"/>
      <c r="BQE126" s="251"/>
      <c r="BQF126" s="251"/>
      <c r="BQG126" s="251"/>
      <c r="BQH126" s="251"/>
      <c r="BQI126" s="251"/>
      <c r="BQJ126" s="251"/>
      <c r="BQK126" s="251"/>
      <c r="BQL126" s="251"/>
      <c r="BQM126" s="251"/>
      <c r="BQN126" s="251"/>
      <c r="BQO126" s="251"/>
      <c r="BQP126" s="251"/>
      <c r="BQQ126" s="251"/>
      <c r="BQR126" s="251"/>
      <c r="BQS126" s="251"/>
      <c r="BQT126" s="251"/>
      <c r="BQU126" s="251"/>
      <c r="BQV126" s="251"/>
      <c r="BQW126" s="251"/>
      <c r="BQX126" s="251"/>
      <c r="BQY126" s="251"/>
      <c r="BQZ126" s="251"/>
      <c r="BRA126" s="251"/>
      <c r="BRB126" s="251"/>
      <c r="BRC126" s="251"/>
      <c r="BRD126" s="251"/>
      <c r="BRE126" s="251"/>
      <c r="BRF126" s="251"/>
      <c r="BRG126" s="251"/>
      <c r="BRH126" s="251"/>
      <c r="BRI126" s="251"/>
      <c r="BRJ126" s="251"/>
      <c r="BRK126" s="251"/>
      <c r="BRL126" s="251"/>
      <c r="BRM126" s="251"/>
      <c r="BRN126" s="251"/>
      <c r="BRO126" s="251"/>
      <c r="BRP126" s="251"/>
      <c r="BRQ126" s="251"/>
      <c r="BRR126" s="251"/>
      <c r="BRS126" s="251"/>
      <c r="BRT126" s="251"/>
      <c r="BRU126" s="251"/>
      <c r="BRV126" s="251"/>
      <c r="BRW126" s="251"/>
      <c r="BRX126" s="251"/>
      <c r="BRY126" s="251"/>
      <c r="BRZ126" s="251"/>
      <c r="BSA126" s="251"/>
      <c r="BSB126" s="251"/>
      <c r="BSC126" s="251"/>
      <c r="BSD126" s="251"/>
      <c r="BSE126" s="251"/>
      <c r="BSF126" s="251"/>
      <c r="BSG126" s="251"/>
      <c r="BSH126" s="251"/>
      <c r="BSI126" s="251"/>
      <c r="BSJ126" s="251"/>
      <c r="BSK126" s="251"/>
      <c r="BSL126" s="251"/>
      <c r="BSM126" s="251"/>
      <c r="BSN126" s="251"/>
      <c r="BSO126" s="251"/>
      <c r="BSP126" s="251"/>
      <c r="BSQ126" s="251"/>
      <c r="BSR126" s="251"/>
      <c r="BSS126" s="251"/>
      <c r="BST126" s="251"/>
      <c r="BSU126" s="251"/>
      <c r="BSV126" s="251"/>
      <c r="BSW126" s="251"/>
      <c r="BSX126" s="251"/>
      <c r="BSY126" s="251"/>
      <c r="BSZ126" s="251"/>
      <c r="BTA126" s="251"/>
      <c r="BTB126" s="251"/>
      <c r="BTC126" s="251"/>
      <c r="BTD126" s="251"/>
      <c r="BTE126" s="251"/>
      <c r="BTF126" s="251"/>
      <c r="BTG126" s="251"/>
      <c r="BTH126" s="251"/>
      <c r="BTI126" s="251"/>
      <c r="BTJ126" s="251"/>
      <c r="BTK126" s="251"/>
      <c r="BTL126" s="251"/>
      <c r="BTM126" s="251"/>
      <c r="BTN126" s="251"/>
      <c r="BTO126" s="251"/>
      <c r="BTP126" s="251"/>
      <c r="BTQ126" s="251"/>
      <c r="BTR126" s="251"/>
      <c r="BTS126" s="251"/>
      <c r="BTT126" s="251"/>
      <c r="BTU126" s="251"/>
      <c r="BTV126" s="251"/>
      <c r="BTW126" s="251"/>
      <c r="BTX126" s="251"/>
      <c r="BTY126" s="251"/>
      <c r="BTZ126" s="251"/>
      <c r="BUA126" s="251"/>
      <c r="BUB126" s="251"/>
      <c r="BUC126" s="251"/>
      <c r="BUD126" s="251"/>
      <c r="BUE126" s="251"/>
      <c r="BUF126" s="251"/>
      <c r="BUG126" s="251"/>
      <c r="BUH126" s="251"/>
      <c r="BUI126" s="251"/>
      <c r="BUJ126" s="251"/>
      <c r="BUK126" s="251"/>
      <c r="BUL126" s="251"/>
      <c r="BUM126" s="251"/>
      <c r="BUN126" s="251"/>
      <c r="BUO126" s="251"/>
      <c r="BUP126" s="251"/>
      <c r="BUQ126" s="251"/>
      <c r="BUR126" s="251"/>
      <c r="BUS126" s="251"/>
      <c r="BUT126" s="251"/>
      <c r="BUU126" s="251"/>
      <c r="BUV126" s="251"/>
      <c r="BUW126" s="251"/>
      <c r="BUX126" s="251"/>
      <c r="BUY126" s="251"/>
      <c r="BUZ126" s="251"/>
      <c r="BVA126" s="251"/>
      <c r="BVB126" s="251"/>
      <c r="BVC126" s="251"/>
      <c r="BVD126" s="251"/>
      <c r="BVE126" s="251"/>
      <c r="BVF126" s="251"/>
      <c r="BVG126" s="251"/>
      <c r="BVH126" s="251"/>
      <c r="BVI126" s="251"/>
      <c r="BVJ126" s="251"/>
      <c r="BVK126" s="251"/>
      <c r="BVL126" s="251"/>
      <c r="BVM126" s="251"/>
      <c r="BVN126" s="251"/>
      <c r="BVO126" s="251"/>
      <c r="BVP126" s="251"/>
      <c r="BVQ126" s="251"/>
      <c r="BVR126" s="251"/>
      <c r="BVS126" s="251"/>
      <c r="BVT126" s="251"/>
      <c r="BVU126" s="251"/>
      <c r="BVV126" s="251"/>
      <c r="BVW126" s="251"/>
      <c r="BVX126" s="251"/>
      <c r="BVY126" s="251"/>
      <c r="BVZ126" s="251"/>
      <c r="BWA126" s="251"/>
      <c r="BWB126" s="251"/>
      <c r="BWC126" s="251"/>
      <c r="BWD126" s="251"/>
      <c r="BWE126" s="251"/>
      <c r="BWF126" s="251"/>
      <c r="BWG126" s="251"/>
      <c r="BWH126" s="251"/>
      <c r="BWI126" s="251"/>
      <c r="BWJ126" s="251"/>
      <c r="BWK126" s="251"/>
      <c r="BWL126" s="251"/>
      <c r="BWM126" s="251"/>
      <c r="BWN126" s="251"/>
      <c r="BWO126" s="251"/>
      <c r="BWP126" s="251"/>
      <c r="BWQ126" s="251"/>
      <c r="BWR126" s="251"/>
      <c r="BWS126" s="251"/>
      <c r="BWT126" s="251"/>
      <c r="BWU126" s="251"/>
      <c r="BWV126" s="251"/>
      <c r="BWW126" s="251"/>
      <c r="BWX126" s="251"/>
      <c r="BWY126" s="251"/>
      <c r="BWZ126" s="251"/>
      <c r="BXA126" s="251"/>
      <c r="BXB126" s="251"/>
      <c r="BXC126" s="251"/>
      <c r="BXD126" s="251"/>
      <c r="BXE126" s="251"/>
      <c r="BXF126" s="251"/>
      <c r="BXG126" s="251"/>
      <c r="BXH126" s="251"/>
      <c r="BXI126" s="251"/>
      <c r="BXJ126" s="251"/>
      <c r="BXK126" s="251"/>
      <c r="BXL126" s="251"/>
      <c r="BXM126" s="251"/>
      <c r="BXN126" s="251"/>
      <c r="BXO126" s="251"/>
      <c r="BXP126" s="251"/>
      <c r="BXQ126" s="251"/>
      <c r="BXR126" s="251"/>
      <c r="BXS126" s="251"/>
      <c r="BXT126" s="251"/>
      <c r="BXU126" s="251"/>
      <c r="BXV126" s="251"/>
      <c r="BXW126" s="251"/>
      <c r="BXX126" s="251"/>
      <c r="BXY126" s="251"/>
      <c r="BXZ126" s="251"/>
      <c r="BYA126" s="251"/>
      <c r="BYB126" s="251"/>
      <c r="BYC126" s="251"/>
      <c r="BYD126" s="251"/>
      <c r="BYE126" s="251"/>
      <c r="BYF126" s="251"/>
      <c r="BYG126" s="251"/>
      <c r="BYH126" s="251"/>
      <c r="BYI126" s="251"/>
      <c r="BYJ126" s="251"/>
      <c r="BYK126" s="251"/>
      <c r="BYL126" s="251"/>
      <c r="BYM126" s="251"/>
      <c r="BYN126" s="251"/>
      <c r="BYO126" s="251"/>
      <c r="BYP126" s="251"/>
      <c r="BYQ126" s="251"/>
      <c r="BYR126" s="251"/>
      <c r="BYS126" s="251"/>
      <c r="BYT126" s="251"/>
      <c r="BYU126" s="251"/>
      <c r="BYV126" s="251"/>
      <c r="BYW126" s="251"/>
      <c r="BYX126" s="251"/>
      <c r="BYY126" s="251"/>
      <c r="BYZ126" s="251"/>
      <c r="BZA126" s="251"/>
      <c r="BZB126" s="251"/>
      <c r="BZC126" s="251"/>
      <c r="BZD126" s="251"/>
      <c r="BZE126" s="251"/>
      <c r="BZF126" s="251"/>
      <c r="BZG126" s="251"/>
      <c r="BZH126" s="251"/>
      <c r="BZI126" s="251"/>
      <c r="BZJ126" s="251"/>
      <c r="BZK126" s="251"/>
      <c r="BZL126" s="251"/>
      <c r="BZM126" s="251"/>
      <c r="BZN126" s="251"/>
      <c r="BZO126" s="251"/>
      <c r="BZP126" s="251"/>
      <c r="BZQ126" s="251"/>
      <c r="BZR126" s="251"/>
      <c r="BZS126" s="251"/>
      <c r="BZT126" s="251"/>
      <c r="BZU126" s="251"/>
      <c r="BZV126" s="251"/>
      <c r="BZW126" s="251"/>
      <c r="BZX126" s="251"/>
      <c r="BZY126" s="251"/>
      <c r="BZZ126" s="251"/>
      <c r="CAA126" s="251"/>
      <c r="CAB126" s="251"/>
      <c r="CAC126" s="251"/>
      <c r="CAD126" s="251"/>
      <c r="CAE126" s="251"/>
      <c r="CAF126" s="251"/>
      <c r="CAG126" s="251"/>
      <c r="CAH126" s="251"/>
      <c r="CAI126" s="251"/>
      <c r="CAJ126" s="251"/>
      <c r="CAK126" s="251"/>
      <c r="CAL126" s="251"/>
      <c r="CAM126" s="251"/>
      <c r="CAN126" s="251"/>
      <c r="CAO126" s="251"/>
      <c r="CAP126" s="251"/>
      <c r="CAQ126" s="251"/>
      <c r="CAR126" s="251"/>
      <c r="CAS126" s="251"/>
      <c r="CAT126" s="251"/>
      <c r="CAU126" s="251"/>
      <c r="CAV126" s="251"/>
      <c r="CAW126" s="251"/>
      <c r="CAX126" s="251"/>
      <c r="CAY126" s="251"/>
      <c r="CAZ126" s="251"/>
      <c r="CBA126" s="251"/>
      <c r="CBB126" s="251"/>
      <c r="CBC126" s="251"/>
      <c r="CBD126" s="251"/>
      <c r="CBE126" s="251"/>
      <c r="CBF126" s="251"/>
      <c r="CBG126" s="251"/>
      <c r="CBH126" s="251"/>
      <c r="CBI126" s="251"/>
      <c r="CBJ126" s="251"/>
      <c r="CBK126" s="251"/>
      <c r="CBL126" s="251"/>
      <c r="CBM126" s="251"/>
      <c r="CBN126" s="251"/>
      <c r="CBO126" s="251"/>
      <c r="CBP126" s="251"/>
      <c r="CBQ126" s="251"/>
      <c r="CBR126" s="251"/>
      <c r="CBS126" s="251"/>
      <c r="CBT126" s="251"/>
      <c r="CBU126" s="251"/>
      <c r="CBV126" s="251"/>
      <c r="CBW126" s="251"/>
      <c r="CBX126" s="251"/>
      <c r="CBY126" s="251"/>
      <c r="CBZ126" s="251"/>
      <c r="CCA126" s="251"/>
      <c r="CCB126" s="251"/>
      <c r="CCC126" s="251"/>
      <c r="CCD126" s="251"/>
      <c r="CCE126" s="251"/>
      <c r="CCF126" s="251"/>
      <c r="CCG126" s="251"/>
      <c r="CCH126" s="251"/>
      <c r="CCI126" s="251"/>
      <c r="CCJ126" s="251"/>
      <c r="CCK126" s="251"/>
      <c r="CCL126" s="251"/>
      <c r="CCM126" s="251"/>
      <c r="CCN126" s="251"/>
      <c r="CCO126" s="251"/>
      <c r="CCP126" s="251"/>
      <c r="CCQ126" s="251"/>
      <c r="CCR126" s="251"/>
      <c r="CCS126" s="251"/>
      <c r="CCT126" s="251"/>
      <c r="CCU126" s="251"/>
      <c r="CCV126" s="251"/>
      <c r="CCW126" s="251"/>
      <c r="CCX126" s="251"/>
      <c r="CCY126" s="251"/>
      <c r="CCZ126" s="251"/>
      <c r="CDA126" s="251"/>
      <c r="CDB126" s="251"/>
      <c r="CDC126" s="251"/>
      <c r="CDD126" s="251"/>
      <c r="CDE126" s="251"/>
      <c r="CDF126" s="251"/>
      <c r="CDG126" s="251"/>
      <c r="CDH126" s="251"/>
      <c r="CDI126" s="251"/>
      <c r="CDJ126" s="251"/>
      <c r="CDK126" s="251"/>
      <c r="CDL126" s="251"/>
      <c r="CDM126" s="251"/>
      <c r="CDN126" s="251"/>
      <c r="CDO126" s="251"/>
      <c r="CDP126" s="251"/>
      <c r="CDQ126" s="251"/>
      <c r="CDR126" s="251"/>
      <c r="CDS126" s="251"/>
      <c r="CDT126" s="251"/>
      <c r="CDU126" s="251"/>
      <c r="CDV126" s="251"/>
      <c r="CDW126" s="251"/>
      <c r="CDX126" s="251"/>
      <c r="CDY126" s="251"/>
      <c r="CDZ126" s="251"/>
      <c r="CEA126" s="251"/>
      <c r="CEB126" s="251"/>
      <c r="CEC126" s="251"/>
      <c r="CED126" s="251"/>
      <c r="CEE126" s="251"/>
      <c r="CEF126" s="251"/>
      <c r="CEG126" s="251"/>
      <c r="CEH126" s="251"/>
      <c r="CEI126" s="251"/>
      <c r="CEJ126" s="251"/>
      <c r="CEK126" s="251"/>
      <c r="CEL126" s="251"/>
      <c r="CEM126" s="251"/>
      <c r="CEN126" s="251"/>
      <c r="CEO126" s="251"/>
      <c r="CEP126" s="251"/>
      <c r="CEQ126" s="251"/>
      <c r="CER126" s="251"/>
      <c r="CES126" s="251"/>
      <c r="CET126" s="251"/>
      <c r="CEU126" s="251"/>
      <c r="CEV126" s="251"/>
      <c r="CEW126" s="251"/>
      <c r="CEX126" s="251"/>
      <c r="CEY126" s="251"/>
      <c r="CEZ126" s="251"/>
      <c r="CFA126" s="251"/>
      <c r="CFB126" s="251"/>
      <c r="CFC126" s="251"/>
      <c r="CFD126" s="251"/>
      <c r="CFE126" s="251"/>
      <c r="CFF126" s="251"/>
      <c r="CFG126" s="251"/>
      <c r="CFH126" s="251"/>
      <c r="CFI126" s="251"/>
      <c r="CFJ126" s="251"/>
      <c r="CFK126" s="251"/>
      <c r="CFL126" s="251"/>
      <c r="CFM126" s="251"/>
      <c r="CFN126" s="251"/>
      <c r="CFO126" s="251"/>
      <c r="CFP126" s="251"/>
      <c r="CFQ126" s="251"/>
      <c r="CFR126" s="251"/>
      <c r="CFS126" s="251"/>
      <c r="CFT126" s="251"/>
      <c r="CFU126" s="251"/>
      <c r="CFV126" s="251"/>
      <c r="CFW126" s="251"/>
      <c r="CFX126" s="251"/>
      <c r="CFY126" s="251"/>
      <c r="CFZ126" s="251"/>
      <c r="CGA126" s="251"/>
      <c r="CGB126" s="251"/>
      <c r="CGC126" s="251"/>
      <c r="CGD126" s="251"/>
      <c r="CGE126" s="251"/>
      <c r="CGF126" s="251"/>
      <c r="CGG126" s="251"/>
      <c r="CGH126" s="251"/>
      <c r="CGI126" s="251"/>
      <c r="CGJ126" s="251"/>
      <c r="CGK126" s="251"/>
      <c r="CGL126" s="251"/>
      <c r="CGM126" s="251"/>
      <c r="CGN126" s="251"/>
      <c r="CGO126" s="251"/>
      <c r="CGP126" s="251"/>
      <c r="CGQ126" s="251"/>
      <c r="CGR126" s="251"/>
      <c r="CGS126" s="251"/>
      <c r="CGT126" s="251"/>
      <c r="CGU126" s="251"/>
      <c r="CGV126" s="251"/>
      <c r="CGW126" s="251"/>
      <c r="CGX126" s="251"/>
      <c r="CGY126" s="251"/>
      <c r="CGZ126" s="251"/>
      <c r="CHA126" s="251"/>
      <c r="CHB126" s="251"/>
      <c r="CHC126" s="251"/>
      <c r="CHD126" s="251"/>
      <c r="CHE126" s="251"/>
      <c r="CHF126" s="251"/>
      <c r="CHG126" s="251"/>
      <c r="CHH126" s="251"/>
      <c r="CHI126" s="251"/>
      <c r="CHJ126" s="251"/>
      <c r="CHK126" s="251"/>
      <c r="CHL126" s="251"/>
      <c r="CHM126" s="251"/>
      <c r="CHN126" s="251"/>
      <c r="CHO126" s="251"/>
      <c r="CHP126" s="251"/>
      <c r="CHQ126" s="251"/>
      <c r="CHR126" s="251"/>
      <c r="CHS126" s="251"/>
      <c r="CHT126" s="251"/>
      <c r="CHU126" s="251"/>
      <c r="CHV126" s="251"/>
      <c r="CHW126" s="251"/>
      <c r="CHX126" s="251"/>
      <c r="CHY126" s="251"/>
      <c r="CHZ126" s="251"/>
      <c r="CIA126" s="251"/>
      <c r="CIB126" s="251"/>
      <c r="CIC126" s="251"/>
      <c r="CID126" s="251"/>
      <c r="CIE126" s="251"/>
      <c r="CIF126" s="251"/>
      <c r="CIG126" s="251"/>
      <c r="CIH126" s="251"/>
      <c r="CII126" s="251"/>
      <c r="CIJ126" s="251"/>
      <c r="CIK126" s="251"/>
      <c r="CIL126" s="251"/>
      <c r="CIM126" s="251"/>
      <c r="CIN126" s="251"/>
      <c r="CIO126" s="251"/>
      <c r="CIP126" s="251"/>
      <c r="CIQ126" s="251"/>
      <c r="CIR126" s="251"/>
      <c r="CIS126" s="251"/>
      <c r="CIT126" s="251"/>
      <c r="CIU126" s="251"/>
      <c r="CIV126" s="251"/>
      <c r="CIW126" s="251"/>
      <c r="CIX126" s="251"/>
      <c r="CIY126" s="251"/>
      <c r="CIZ126" s="251"/>
      <c r="CJA126" s="251"/>
      <c r="CJB126" s="251"/>
      <c r="CJC126" s="251"/>
      <c r="CJD126" s="251"/>
      <c r="CJE126" s="251"/>
      <c r="CJF126" s="251"/>
      <c r="CJG126" s="251"/>
      <c r="CJH126" s="251"/>
      <c r="CJI126" s="251"/>
      <c r="CJJ126" s="251"/>
      <c r="CJK126" s="251"/>
      <c r="CJL126" s="251"/>
      <c r="CJM126" s="251"/>
      <c r="CJN126" s="251"/>
      <c r="CJO126" s="251"/>
      <c r="CJP126" s="251"/>
      <c r="CJQ126" s="251"/>
      <c r="CJR126" s="251"/>
      <c r="CJS126" s="251"/>
      <c r="CJT126" s="251"/>
      <c r="CJU126" s="251"/>
      <c r="CJV126" s="251"/>
      <c r="CJW126" s="251"/>
      <c r="CJX126" s="251"/>
      <c r="CJY126" s="251"/>
      <c r="CJZ126" s="251"/>
      <c r="CKA126" s="251"/>
      <c r="CKB126" s="251"/>
      <c r="CKC126" s="251"/>
      <c r="CKD126" s="251"/>
      <c r="CKE126" s="251"/>
      <c r="CKF126" s="251"/>
      <c r="CKG126" s="251"/>
      <c r="CKH126" s="251"/>
      <c r="CKI126" s="251"/>
      <c r="CKJ126" s="251"/>
      <c r="CKK126" s="251"/>
      <c r="CKL126" s="251"/>
      <c r="CKM126" s="251"/>
      <c r="CKN126" s="251"/>
      <c r="CKO126" s="251"/>
      <c r="CKP126" s="251"/>
      <c r="CKQ126" s="251"/>
      <c r="CKR126" s="251"/>
      <c r="CKS126" s="251"/>
      <c r="CKT126" s="251"/>
      <c r="CKU126" s="251"/>
      <c r="CKV126" s="251"/>
      <c r="CKW126" s="251"/>
      <c r="CKX126" s="251"/>
      <c r="CKY126" s="251"/>
      <c r="CKZ126" s="251"/>
      <c r="CLA126" s="251"/>
      <c r="CLB126" s="251"/>
      <c r="CLC126" s="251"/>
      <c r="CLD126" s="251"/>
      <c r="CLE126" s="251"/>
      <c r="CLF126" s="251"/>
      <c r="CLG126" s="251"/>
      <c r="CLH126" s="251"/>
      <c r="CLI126" s="251"/>
      <c r="CLJ126" s="251"/>
      <c r="CLK126" s="251"/>
      <c r="CLL126" s="251"/>
      <c r="CLM126" s="251"/>
      <c r="CLN126" s="251"/>
      <c r="CLO126" s="251"/>
      <c r="CLP126" s="251"/>
      <c r="CLQ126" s="251"/>
      <c r="CLR126" s="251"/>
      <c r="CLS126" s="251"/>
      <c r="CLT126" s="251"/>
      <c r="CLU126" s="251"/>
      <c r="CLV126" s="251"/>
      <c r="CLW126" s="251"/>
      <c r="CLX126" s="251"/>
      <c r="CLY126" s="251"/>
      <c r="CLZ126" s="251"/>
      <c r="CMA126" s="251"/>
      <c r="CMB126" s="251"/>
      <c r="CMC126" s="251"/>
      <c r="CMD126" s="251"/>
      <c r="CME126" s="251"/>
      <c r="CMF126" s="251"/>
      <c r="CMG126" s="251"/>
      <c r="CMH126" s="251"/>
      <c r="CMI126" s="251"/>
      <c r="CMJ126" s="251"/>
      <c r="CMK126" s="251"/>
      <c r="CML126" s="251"/>
      <c r="CMM126" s="251"/>
      <c r="CMN126" s="251"/>
      <c r="CMO126" s="251"/>
      <c r="CMP126" s="251"/>
      <c r="CMQ126" s="251"/>
      <c r="CMR126" s="251"/>
      <c r="CMS126" s="251"/>
      <c r="CMT126" s="251"/>
      <c r="CMU126" s="251"/>
      <c r="CMV126" s="251"/>
      <c r="CMW126" s="251"/>
      <c r="CMX126" s="251"/>
      <c r="CMY126" s="251"/>
      <c r="CMZ126" s="251"/>
      <c r="CNA126" s="251"/>
      <c r="CNB126" s="251"/>
      <c r="CNC126" s="251"/>
      <c r="CND126" s="251"/>
      <c r="CNE126" s="251"/>
      <c r="CNF126" s="251"/>
      <c r="CNG126" s="251"/>
      <c r="CNH126" s="251"/>
      <c r="CNI126" s="251"/>
      <c r="CNJ126" s="251"/>
      <c r="CNK126" s="251"/>
      <c r="CNL126" s="251"/>
      <c r="CNM126" s="251"/>
      <c r="CNN126" s="251"/>
      <c r="CNO126" s="251"/>
      <c r="CNP126" s="251"/>
      <c r="CNQ126" s="251"/>
      <c r="CNR126" s="251"/>
      <c r="CNS126" s="251"/>
      <c r="CNT126" s="251"/>
      <c r="CNU126" s="251"/>
      <c r="CNV126" s="251"/>
      <c r="CNW126" s="251"/>
      <c r="CNX126" s="251"/>
      <c r="CNY126" s="251"/>
      <c r="CNZ126" s="251"/>
      <c r="COA126" s="251"/>
      <c r="COB126" s="251"/>
      <c r="COC126" s="251"/>
      <c r="COD126" s="251"/>
      <c r="COE126" s="251"/>
      <c r="COF126" s="251"/>
      <c r="COG126" s="251"/>
      <c r="COH126" s="251"/>
      <c r="COI126" s="251"/>
      <c r="COJ126" s="251"/>
      <c r="COK126" s="251"/>
      <c r="COL126" s="251"/>
      <c r="COM126" s="251"/>
      <c r="CON126" s="251"/>
      <c r="COO126" s="251"/>
      <c r="COP126" s="251"/>
      <c r="COQ126" s="251"/>
      <c r="COR126" s="251"/>
      <c r="COS126" s="251"/>
      <c r="COT126" s="251"/>
      <c r="COU126" s="251"/>
      <c r="COV126" s="251"/>
      <c r="COW126" s="251"/>
      <c r="COX126" s="251"/>
      <c r="COY126" s="251"/>
      <c r="COZ126" s="251"/>
      <c r="CPA126" s="251"/>
      <c r="CPB126" s="251"/>
      <c r="CPC126" s="251"/>
      <c r="CPD126" s="251"/>
      <c r="CPE126" s="251"/>
      <c r="CPF126" s="251"/>
      <c r="CPG126" s="251"/>
      <c r="CPH126" s="251"/>
      <c r="CPI126" s="251"/>
      <c r="CPJ126" s="251"/>
      <c r="CPK126" s="251"/>
      <c r="CPL126" s="251"/>
      <c r="CPM126" s="251"/>
      <c r="CPN126" s="251"/>
      <c r="CPO126" s="251"/>
      <c r="CPP126" s="251"/>
      <c r="CPQ126" s="251"/>
      <c r="CPR126" s="251"/>
      <c r="CPS126" s="251"/>
      <c r="CPT126" s="251"/>
      <c r="CPU126" s="251"/>
      <c r="CPV126" s="251"/>
      <c r="CPW126" s="251"/>
      <c r="CPX126" s="251"/>
      <c r="CPY126" s="251"/>
      <c r="CPZ126" s="251"/>
      <c r="CQA126" s="251"/>
      <c r="CQB126" s="251"/>
      <c r="CQC126" s="251"/>
      <c r="CQD126" s="251"/>
      <c r="CQE126" s="251"/>
      <c r="CQF126" s="251"/>
      <c r="CQG126" s="251"/>
      <c r="CQH126" s="251"/>
      <c r="CQI126" s="251"/>
      <c r="CQJ126" s="251"/>
      <c r="CQK126" s="251"/>
      <c r="CQL126" s="251"/>
      <c r="CQM126" s="251"/>
      <c r="CQN126" s="251"/>
      <c r="CQO126" s="251"/>
      <c r="CQP126" s="251"/>
      <c r="CQQ126" s="251"/>
      <c r="CQR126" s="251"/>
      <c r="CQS126" s="251"/>
      <c r="CQT126" s="251"/>
      <c r="CQU126" s="251"/>
      <c r="CQV126" s="251"/>
      <c r="CQW126" s="251"/>
      <c r="CQX126" s="251"/>
      <c r="CQY126" s="251"/>
      <c r="CQZ126" s="251"/>
      <c r="CRA126" s="251"/>
      <c r="CRB126" s="251"/>
      <c r="CRC126" s="251"/>
      <c r="CRD126" s="251"/>
      <c r="CRE126" s="251"/>
      <c r="CRF126" s="251"/>
      <c r="CRG126" s="251"/>
      <c r="CRH126" s="251"/>
      <c r="CRI126" s="251"/>
      <c r="CRJ126" s="251"/>
      <c r="CRK126" s="251"/>
      <c r="CRL126" s="251"/>
      <c r="CRM126" s="251"/>
      <c r="CRN126" s="251"/>
      <c r="CRO126" s="251"/>
      <c r="CRP126" s="251"/>
      <c r="CRQ126" s="251"/>
      <c r="CRR126" s="251"/>
      <c r="CRS126" s="251"/>
      <c r="CRT126" s="251"/>
      <c r="CRU126" s="251"/>
      <c r="CRV126" s="251"/>
      <c r="CRW126" s="251"/>
      <c r="CRX126" s="251"/>
      <c r="CRY126" s="251"/>
      <c r="CRZ126" s="251"/>
      <c r="CSA126" s="251"/>
      <c r="CSB126" s="251"/>
      <c r="CSC126" s="251"/>
      <c r="CSD126" s="251"/>
      <c r="CSE126" s="251"/>
      <c r="CSF126" s="251"/>
      <c r="CSG126" s="251"/>
      <c r="CSH126" s="251"/>
      <c r="CSI126" s="251"/>
      <c r="CSJ126" s="251"/>
      <c r="CSK126" s="251"/>
      <c r="CSL126" s="251"/>
      <c r="CSM126" s="251"/>
      <c r="CSN126" s="251"/>
      <c r="CSO126" s="251"/>
      <c r="CSP126" s="251"/>
      <c r="CSQ126" s="251"/>
      <c r="CSR126" s="251"/>
      <c r="CSS126" s="251"/>
      <c r="CST126" s="251"/>
      <c r="CSU126" s="251"/>
      <c r="CSV126" s="251"/>
      <c r="CSW126" s="251"/>
      <c r="CSX126" s="251"/>
      <c r="CSY126" s="251"/>
      <c r="CSZ126" s="251"/>
      <c r="CTA126" s="251"/>
      <c r="CTB126" s="251"/>
      <c r="CTC126" s="251"/>
      <c r="CTD126" s="251"/>
      <c r="CTE126" s="251"/>
      <c r="CTF126" s="251"/>
      <c r="CTG126" s="251"/>
      <c r="CTH126" s="251"/>
      <c r="CTI126" s="251"/>
      <c r="CTJ126" s="251"/>
      <c r="CTK126" s="251"/>
      <c r="CTL126" s="251"/>
      <c r="CTM126" s="251"/>
      <c r="CTN126" s="251"/>
      <c r="CTO126" s="251"/>
      <c r="CTP126" s="251"/>
      <c r="CTQ126" s="251"/>
      <c r="CTR126" s="251"/>
      <c r="CTS126" s="251"/>
      <c r="CTT126" s="251"/>
      <c r="CTU126" s="251"/>
      <c r="CTV126" s="251"/>
      <c r="CTW126" s="251"/>
      <c r="CTX126" s="251"/>
      <c r="CTY126" s="251"/>
      <c r="CTZ126" s="251"/>
      <c r="CUA126" s="251"/>
      <c r="CUB126" s="251"/>
      <c r="CUC126" s="251"/>
      <c r="CUD126" s="251"/>
      <c r="CUE126" s="251"/>
      <c r="CUF126" s="251"/>
      <c r="CUG126" s="251"/>
      <c r="CUH126" s="251"/>
      <c r="CUI126" s="251"/>
      <c r="CUJ126" s="251"/>
      <c r="CUK126" s="251"/>
      <c r="CUL126" s="251"/>
      <c r="CUM126" s="251"/>
      <c r="CUN126" s="251"/>
      <c r="CUO126" s="251"/>
      <c r="CUP126" s="251"/>
      <c r="CUQ126" s="251"/>
      <c r="CUR126" s="251"/>
      <c r="CUS126" s="251"/>
      <c r="CUT126" s="251"/>
      <c r="CUU126" s="251"/>
      <c r="CUV126" s="251"/>
      <c r="CUW126" s="251"/>
      <c r="CUX126" s="251"/>
      <c r="CUY126" s="251"/>
      <c r="CUZ126" s="251"/>
      <c r="CVA126" s="251"/>
      <c r="CVB126" s="251"/>
      <c r="CVC126" s="251"/>
      <c r="CVD126" s="251"/>
      <c r="CVE126" s="251"/>
      <c r="CVF126" s="251"/>
      <c r="CVG126" s="251"/>
      <c r="CVH126" s="251"/>
      <c r="CVI126" s="251"/>
      <c r="CVJ126" s="251"/>
      <c r="CVK126" s="251"/>
      <c r="CVL126" s="251"/>
      <c r="CVM126" s="251"/>
      <c r="CVN126" s="251"/>
      <c r="CVO126" s="251"/>
      <c r="CVP126" s="251"/>
      <c r="CVQ126" s="251"/>
      <c r="CVR126" s="251"/>
      <c r="CVS126" s="251"/>
      <c r="CVT126" s="251"/>
      <c r="CVU126" s="251"/>
      <c r="CVV126" s="251"/>
      <c r="CVW126" s="251"/>
      <c r="CVX126" s="251"/>
      <c r="CVY126" s="251"/>
      <c r="CVZ126" s="251"/>
      <c r="CWA126" s="251"/>
      <c r="CWB126" s="251"/>
      <c r="CWC126" s="251"/>
      <c r="CWD126" s="251"/>
      <c r="CWE126" s="251"/>
      <c r="CWF126" s="251"/>
      <c r="CWG126" s="251"/>
      <c r="CWH126" s="251"/>
      <c r="CWI126" s="251"/>
      <c r="CWJ126" s="251"/>
      <c r="CWK126" s="251"/>
      <c r="CWL126" s="251"/>
      <c r="CWM126" s="251"/>
      <c r="CWN126" s="251"/>
      <c r="CWO126" s="251"/>
      <c r="CWP126" s="251"/>
      <c r="CWQ126" s="251"/>
      <c r="CWR126" s="251"/>
      <c r="CWS126" s="251"/>
      <c r="CWT126" s="251"/>
      <c r="CWU126" s="251"/>
      <c r="CWV126" s="251"/>
      <c r="CWW126" s="251"/>
      <c r="CWX126" s="251"/>
      <c r="CWY126" s="251"/>
      <c r="CWZ126" s="251"/>
      <c r="CXA126" s="251"/>
      <c r="CXB126" s="251"/>
      <c r="CXC126" s="251"/>
      <c r="CXD126" s="251"/>
      <c r="CXE126" s="251"/>
      <c r="CXF126" s="251"/>
      <c r="CXG126" s="251"/>
      <c r="CXH126" s="251"/>
      <c r="CXI126" s="251"/>
      <c r="CXJ126" s="251"/>
      <c r="CXK126" s="251"/>
      <c r="CXL126" s="251"/>
      <c r="CXM126" s="251"/>
      <c r="CXN126" s="251"/>
      <c r="CXO126" s="251"/>
      <c r="CXP126" s="251"/>
      <c r="CXQ126" s="251"/>
      <c r="CXR126" s="251"/>
      <c r="CXS126" s="251"/>
      <c r="CXT126" s="251"/>
      <c r="CXU126" s="251"/>
      <c r="CXV126" s="251"/>
      <c r="CXW126" s="251"/>
      <c r="CXX126" s="251"/>
      <c r="CXY126" s="251"/>
      <c r="CXZ126" s="251"/>
      <c r="CYA126" s="251"/>
      <c r="CYB126" s="251"/>
      <c r="CYC126" s="251"/>
      <c r="CYD126" s="251"/>
      <c r="CYE126" s="251"/>
      <c r="CYF126" s="251"/>
      <c r="CYG126" s="251"/>
      <c r="CYH126" s="251"/>
      <c r="CYI126" s="251"/>
      <c r="CYJ126" s="251"/>
      <c r="CYK126" s="251"/>
      <c r="CYL126" s="251"/>
      <c r="CYM126" s="251"/>
      <c r="CYN126" s="251"/>
      <c r="CYO126" s="251"/>
      <c r="CYP126" s="251"/>
      <c r="CYQ126" s="251"/>
      <c r="CYR126" s="251"/>
      <c r="CYS126" s="251"/>
      <c r="CYT126" s="251"/>
      <c r="CYU126" s="251"/>
      <c r="CYV126" s="251"/>
      <c r="CYW126" s="251"/>
      <c r="CYX126" s="251"/>
      <c r="CYY126" s="251"/>
      <c r="CYZ126" s="251"/>
      <c r="CZA126" s="251"/>
      <c r="CZB126" s="251"/>
      <c r="CZC126" s="251"/>
      <c r="CZD126" s="251"/>
      <c r="CZE126" s="251"/>
      <c r="CZF126" s="251"/>
      <c r="CZG126" s="251"/>
      <c r="CZH126" s="251"/>
      <c r="CZI126" s="251"/>
      <c r="CZJ126" s="251"/>
      <c r="CZK126" s="251"/>
      <c r="CZL126" s="251"/>
      <c r="CZM126" s="251"/>
      <c r="CZN126" s="251"/>
      <c r="CZO126" s="251"/>
      <c r="CZP126" s="251"/>
      <c r="CZQ126" s="251"/>
      <c r="CZR126" s="251"/>
      <c r="CZS126" s="251"/>
      <c r="CZT126" s="251"/>
      <c r="CZU126" s="251"/>
      <c r="CZV126" s="251"/>
      <c r="CZW126" s="251"/>
      <c r="CZX126" s="251"/>
      <c r="CZY126" s="251"/>
      <c r="CZZ126" s="251"/>
      <c r="DAA126" s="251"/>
      <c r="DAB126" s="251"/>
      <c r="DAC126" s="251"/>
      <c r="DAD126" s="251"/>
      <c r="DAE126" s="251"/>
      <c r="DAF126" s="251"/>
      <c r="DAG126" s="251"/>
      <c r="DAH126" s="251"/>
      <c r="DAI126" s="251"/>
      <c r="DAJ126" s="251"/>
      <c r="DAK126" s="251"/>
      <c r="DAL126" s="251"/>
      <c r="DAM126" s="251"/>
      <c r="DAN126" s="251"/>
      <c r="DAO126" s="251"/>
      <c r="DAP126" s="251"/>
      <c r="DAQ126" s="251"/>
      <c r="DAR126" s="251"/>
      <c r="DAS126" s="251"/>
      <c r="DAT126" s="251"/>
      <c r="DAU126" s="251"/>
      <c r="DAV126" s="251"/>
      <c r="DAW126" s="251"/>
      <c r="DAX126" s="251"/>
      <c r="DAY126" s="251"/>
      <c r="DAZ126" s="251"/>
      <c r="DBA126" s="251"/>
      <c r="DBB126" s="251"/>
      <c r="DBC126" s="251"/>
      <c r="DBD126" s="251"/>
      <c r="DBE126" s="251"/>
      <c r="DBF126" s="251"/>
      <c r="DBG126" s="251"/>
      <c r="DBH126" s="251"/>
      <c r="DBI126" s="251"/>
      <c r="DBJ126" s="251"/>
      <c r="DBK126" s="251"/>
      <c r="DBL126" s="251"/>
      <c r="DBM126" s="251"/>
      <c r="DBN126" s="251"/>
      <c r="DBO126" s="251"/>
      <c r="DBP126" s="251"/>
      <c r="DBQ126" s="251"/>
      <c r="DBR126" s="251"/>
      <c r="DBS126" s="251"/>
      <c r="DBT126" s="251"/>
      <c r="DBU126" s="251"/>
      <c r="DBV126" s="251"/>
      <c r="DBW126" s="251"/>
      <c r="DBX126" s="251"/>
      <c r="DBY126" s="251"/>
      <c r="DBZ126" s="251"/>
      <c r="DCA126" s="251"/>
      <c r="DCB126" s="251"/>
      <c r="DCC126" s="251"/>
      <c r="DCD126" s="251"/>
      <c r="DCE126" s="251"/>
      <c r="DCF126" s="251"/>
      <c r="DCG126" s="251"/>
      <c r="DCH126" s="251"/>
      <c r="DCI126" s="251"/>
      <c r="DCJ126" s="251"/>
      <c r="DCK126" s="251"/>
      <c r="DCL126" s="251"/>
      <c r="DCM126" s="251"/>
      <c r="DCN126" s="251"/>
      <c r="DCO126" s="251"/>
      <c r="DCP126" s="251"/>
      <c r="DCQ126" s="251"/>
      <c r="DCR126" s="251"/>
      <c r="DCS126" s="251"/>
      <c r="DCT126" s="251"/>
      <c r="DCU126" s="251"/>
      <c r="DCV126" s="251"/>
      <c r="DCW126" s="251"/>
      <c r="DCX126" s="251"/>
      <c r="DCY126" s="251"/>
      <c r="DCZ126" s="251"/>
      <c r="DDA126" s="251"/>
      <c r="DDB126" s="251"/>
      <c r="DDC126" s="251"/>
      <c r="DDD126" s="251"/>
      <c r="DDE126" s="251"/>
      <c r="DDF126" s="251"/>
      <c r="DDG126" s="251"/>
      <c r="DDH126" s="251"/>
      <c r="DDI126" s="251"/>
      <c r="DDJ126" s="251"/>
      <c r="DDK126" s="251"/>
      <c r="DDL126" s="251"/>
      <c r="DDM126" s="251"/>
      <c r="DDN126" s="251"/>
      <c r="DDO126" s="251"/>
      <c r="DDP126" s="251"/>
      <c r="DDQ126" s="251"/>
      <c r="DDR126" s="251"/>
      <c r="DDS126" s="251"/>
      <c r="DDT126" s="251"/>
      <c r="DDU126" s="251"/>
      <c r="DDV126" s="251"/>
      <c r="DDW126" s="251"/>
      <c r="DDX126" s="251"/>
      <c r="DDY126" s="251"/>
      <c r="DDZ126" s="251"/>
      <c r="DEA126" s="251"/>
      <c r="DEB126" s="251"/>
      <c r="DEC126" s="251"/>
      <c r="DED126" s="251"/>
      <c r="DEE126" s="251"/>
      <c r="DEF126" s="251"/>
      <c r="DEG126" s="251"/>
      <c r="DEH126" s="251"/>
      <c r="DEI126" s="251"/>
      <c r="DEJ126" s="251"/>
      <c r="DEK126" s="251"/>
      <c r="DEL126" s="251"/>
      <c r="DEM126" s="251"/>
      <c r="DEN126" s="251"/>
      <c r="DEO126" s="251"/>
      <c r="DEP126" s="251"/>
      <c r="DEQ126" s="251"/>
      <c r="DER126" s="251"/>
      <c r="DES126" s="251"/>
      <c r="DET126" s="251"/>
      <c r="DEU126" s="251"/>
      <c r="DEV126" s="251"/>
      <c r="DEW126" s="251"/>
      <c r="DEX126" s="251"/>
      <c r="DEY126" s="251"/>
      <c r="DEZ126" s="251"/>
      <c r="DFA126" s="251"/>
      <c r="DFB126" s="251"/>
      <c r="DFC126" s="251"/>
      <c r="DFD126" s="251"/>
      <c r="DFE126" s="251"/>
      <c r="DFF126" s="251"/>
      <c r="DFG126" s="251"/>
      <c r="DFH126" s="251"/>
      <c r="DFI126" s="251"/>
      <c r="DFJ126" s="251"/>
      <c r="DFK126" s="251"/>
      <c r="DFL126" s="251"/>
      <c r="DFM126" s="251"/>
      <c r="DFN126" s="251"/>
      <c r="DFO126" s="251"/>
      <c r="DFP126" s="251"/>
      <c r="DFQ126" s="251"/>
      <c r="DFR126" s="251"/>
      <c r="DFS126" s="251"/>
      <c r="DFT126" s="251"/>
      <c r="DFU126" s="251"/>
      <c r="DFV126" s="251"/>
      <c r="DFW126" s="251"/>
      <c r="DFX126" s="251"/>
      <c r="DFY126" s="251"/>
      <c r="DFZ126" s="251"/>
      <c r="DGA126" s="251"/>
      <c r="DGB126" s="251"/>
      <c r="DGC126" s="251"/>
      <c r="DGD126" s="251"/>
      <c r="DGE126" s="251"/>
      <c r="DGF126" s="251"/>
      <c r="DGG126" s="251"/>
      <c r="DGH126" s="251"/>
      <c r="DGI126" s="251"/>
      <c r="DGJ126" s="251"/>
      <c r="DGK126" s="251"/>
      <c r="DGL126" s="251"/>
      <c r="DGM126" s="251"/>
      <c r="DGN126" s="251"/>
      <c r="DGO126" s="251"/>
      <c r="DGP126" s="251"/>
      <c r="DGQ126" s="251"/>
      <c r="DGR126" s="251"/>
      <c r="DGS126" s="251"/>
      <c r="DGT126" s="251"/>
      <c r="DGU126" s="251"/>
      <c r="DGV126" s="251"/>
      <c r="DGW126" s="251"/>
      <c r="DGX126" s="251"/>
      <c r="DGY126" s="251"/>
      <c r="DGZ126" s="251"/>
      <c r="DHA126" s="251"/>
      <c r="DHB126" s="251"/>
      <c r="DHC126" s="251"/>
      <c r="DHD126" s="251"/>
      <c r="DHE126" s="251"/>
      <c r="DHF126" s="251"/>
      <c r="DHG126" s="251"/>
      <c r="DHH126" s="251"/>
      <c r="DHI126" s="251"/>
      <c r="DHJ126" s="251"/>
      <c r="DHK126" s="251"/>
      <c r="DHL126" s="251"/>
      <c r="DHM126" s="251"/>
      <c r="DHN126" s="251"/>
      <c r="DHO126" s="251"/>
      <c r="DHP126" s="251"/>
      <c r="DHQ126" s="251"/>
      <c r="DHR126" s="251"/>
      <c r="DHS126" s="251"/>
      <c r="DHT126" s="251"/>
      <c r="DHU126" s="251"/>
      <c r="DHV126" s="251"/>
      <c r="DHW126" s="251"/>
      <c r="DHX126" s="251"/>
      <c r="DHY126" s="251"/>
      <c r="DHZ126" s="251"/>
      <c r="DIA126" s="251"/>
      <c r="DIB126" s="251"/>
      <c r="DIC126" s="251"/>
      <c r="DID126" s="251"/>
      <c r="DIE126" s="251"/>
      <c r="DIF126" s="251"/>
      <c r="DIG126" s="251"/>
      <c r="DIH126" s="251"/>
      <c r="DII126" s="251"/>
      <c r="DIJ126" s="251"/>
      <c r="DIK126" s="251"/>
      <c r="DIL126" s="251"/>
      <c r="DIM126" s="251"/>
      <c r="DIN126" s="251"/>
      <c r="DIO126" s="251"/>
      <c r="DIP126" s="251"/>
      <c r="DIQ126" s="251"/>
      <c r="DIR126" s="251"/>
      <c r="DIS126" s="251"/>
      <c r="DIT126" s="251"/>
      <c r="DIU126" s="251"/>
      <c r="DIV126" s="251"/>
      <c r="DIW126" s="251"/>
      <c r="DIX126" s="251"/>
      <c r="DIY126" s="251"/>
      <c r="DIZ126" s="251"/>
      <c r="DJA126" s="251"/>
      <c r="DJB126" s="251"/>
      <c r="DJC126" s="251"/>
      <c r="DJD126" s="251"/>
      <c r="DJE126" s="251"/>
      <c r="DJF126" s="251"/>
      <c r="DJG126" s="251"/>
      <c r="DJH126" s="251"/>
      <c r="DJI126" s="251"/>
      <c r="DJJ126" s="251"/>
      <c r="DJK126" s="251"/>
      <c r="DJL126" s="251"/>
      <c r="DJM126" s="251"/>
      <c r="DJN126" s="251"/>
      <c r="DJO126" s="251"/>
      <c r="DJP126" s="251"/>
      <c r="DJQ126" s="251"/>
      <c r="DJR126" s="251"/>
      <c r="DJS126" s="251"/>
      <c r="DJT126" s="251"/>
      <c r="DJU126" s="251"/>
      <c r="DJV126" s="251"/>
      <c r="DJW126" s="251"/>
      <c r="DJX126" s="251"/>
      <c r="DJY126" s="251"/>
      <c r="DJZ126" s="251"/>
      <c r="DKA126" s="251"/>
      <c r="DKB126" s="251"/>
      <c r="DKC126" s="251"/>
      <c r="DKD126" s="251"/>
      <c r="DKE126" s="251"/>
      <c r="DKF126" s="251"/>
      <c r="DKG126" s="251"/>
      <c r="DKH126" s="251"/>
      <c r="DKI126" s="251"/>
      <c r="DKJ126" s="251"/>
      <c r="DKK126" s="251"/>
      <c r="DKL126" s="251"/>
      <c r="DKM126" s="251"/>
      <c r="DKN126" s="251"/>
      <c r="DKO126" s="251"/>
      <c r="DKP126" s="251"/>
      <c r="DKQ126" s="251"/>
      <c r="DKR126" s="251"/>
      <c r="DKS126" s="251"/>
      <c r="DKT126" s="251"/>
      <c r="DKU126" s="251"/>
      <c r="DKV126" s="251"/>
      <c r="DKW126" s="251"/>
      <c r="DKX126" s="251"/>
      <c r="DKY126" s="251"/>
      <c r="DKZ126" s="251"/>
      <c r="DLA126" s="251"/>
      <c r="DLB126" s="251"/>
      <c r="DLC126" s="251"/>
      <c r="DLD126" s="251"/>
      <c r="DLE126" s="251"/>
      <c r="DLF126" s="251"/>
      <c r="DLG126" s="251"/>
      <c r="DLH126" s="251"/>
      <c r="DLI126" s="251"/>
      <c r="DLJ126" s="251"/>
      <c r="DLK126" s="251"/>
      <c r="DLL126" s="251"/>
      <c r="DLM126" s="251"/>
      <c r="DLN126" s="251"/>
      <c r="DLO126" s="251"/>
      <c r="DLP126" s="251"/>
      <c r="DLQ126" s="251"/>
      <c r="DLR126" s="251"/>
      <c r="DLS126" s="251"/>
      <c r="DLT126" s="251"/>
      <c r="DLU126" s="251"/>
      <c r="DLV126" s="251"/>
      <c r="DLW126" s="251"/>
      <c r="DLX126" s="251"/>
      <c r="DLY126" s="251"/>
      <c r="DLZ126" s="251"/>
      <c r="DMA126" s="251"/>
      <c r="DMB126" s="251"/>
      <c r="DMC126" s="251"/>
      <c r="DMD126" s="251"/>
      <c r="DME126" s="251"/>
      <c r="DMF126" s="251"/>
      <c r="DMG126" s="251"/>
      <c r="DMH126" s="251"/>
      <c r="DMI126" s="251"/>
      <c r="DMJ126" s="251"/>
      <c r="DMK126" s="251"/>
      <c r="DML126" s="251"/>
      <c r="DMM126" s="251"/>
      <c r="DMN126" s="251"/>
      <c r="DMO126" s="251"/>
      <c r="DMP126" s="251"/>
      <c r="DMQ126" s="251"/>
      <c r="DMR126" s="251"/>
      <c r="DMS126" s="251"/>
      <c r="DMT126" s="251"/>
      <c r="DMU126" s="251"/>
      <c r="DMV126" s="251"/>
      <c r="DMW126" s="251"/>
      <c r="DMX126" s="251"/>
      <c r="DMY126" s="251"/>
      <c r="DMZ126" s="251"/>
      <c r="DNA126" s="251"/>
      <c r="DNB126" s="251"/>
      <c r="DNC126" s="251"/>
      <c r="DND126" s="251"/>
      <c r="DNE126" s="251"/>
      <c r="DNF126" s="251"/>
      <c r="DNG126" s="251"/>
      <c r="DNH126" s="251"/>
      <c r="DNI126" s="251"/>
      <c r="DNJ126" s="251"/>
      <c r="DNK126" s="251"/>
      <c r="DNL126" s="251"/>
      <c r="DNM126" s="251"/>
      <c r="DNN126" s="251"/>
      <c r="DNO126" s="251"/>
      <c r="DNP126" s="251"/>
      <c r="DNQ126" s="251"/>
      <c r="DNR126" s="251"/>
      <c r="DNS126" s="251"/>
      <c r="DNT126" s="251"/>
      <c r="DNU126" s="251"/>
      <c r="DNV126" s="251"/>
      <c r="DNW126" s="251"/>
      <c r="DNX126" s="251"/>
      <c r="DNY126" s="251"/>
      <c r="DNZ126" s="251"/>
      <c r="DOA126" s="251"/>
      <c r="DOB126" s="251"/>
      <c r="DOC126" s="251"/>
      <c r="DOD126" s="251"/>
      <c r="DOE126" s="251"/>
      <c r="DOF126" s="251"/>
      <c r="DOG126" s="251"/>
      <c r="DOH126" s="251"/>
      <c r="DOI126" s="251"/>
      <c r="DOJ126" s="251"/>
      <c r="DOK126" s="251"/>
      <c r="DOL126" s="251"/>
      <c r="DOM126" s="251"/>
      <c r="DON126" s="251"/>
      <c r="DOO126" s="251"/>
      <c r="DOP126" s="251"/>
      <c r="DOQ126" s="251"/>
      <c r="DOR126" s="251"/>
      <c r="DOS126" s="251"/>
      <c r="DOT126" s="251"/>
      <c r="DOU126" s="251"/>
      <c r="DOV126" s="251"/>
      <c r="DOW126" s="251"/>
      <c r="DOX126" s="251"/>
      <c r="DOY126" s="251"/>
      <c r="DOZ126" s="251"/>
      <c r="DPA126" s="251"/>
      <c r="DPB126" s="251"/>
      <c r="DPC126" s="251"/>
      <c r="DPD126" s="251"/>
      <c r="DPE126" s="251"/>
      <c r="DPF126" s="251"/>
      <c r="DPG126" s="251"/>
      <c r="DPH126" s="251"/>
      <c r="DPI126" s="251"/>
      <c r="DPJ126" s="251"/>
      <c r="DPK126" s="251"/>
      <c r="DPL126" s="251"/>
      <c r="DPM126" s="251"/>
      <c r="DPN126" s="251"/>
      <c r="DPO126" s="251"/>
      <c r="DPP126" s="251"/>
      <c r="DPQ126" s="251"/>
      <c r="DPR126" s="251"/>
      <c r="DPS126" s="251"/>
      <c r="DPT126" s="251"/>
      <c r="DPU126" s="251"/>
      <c r="DPV126" s="251"/>
      <c r="DPW126" s="251"/>
      <c r="DPX126" s="251"/>
      <c r="DPY126" s="251"/>
      <c r="DPZ126" s="251"/>
      <c r="DQA126" s="251"/>
      <c r="DQB126" s="251"/>
      <c r="DQC126" s="251"/>
      <c r="DQD126" s="251"/>
      <c r="DQE126" s="251"/>
      <c r="DQF126" s="251"/>
      <c r="DQG126" s="251"/>
      <c r="DQH126" s="251"/>
      <c r="DQI126" s="251"/>
      <c r="DQJ126" s="251"/>
      <c r="DQK126" s="251"/>
      <c r="DQL126" s="251"/>
      <c r="DQM126" s="251"/>
      <c r="DQN126" s="251"/>
      <c r="DQO126" s="251"/>
      <c r="DQP126" s="251"/>
      <c r="DQQ126" s="251"/>
      <c r="DQR126" s="251"/>
      <c r="DQS126" s="251"/>
      <c r="DQT126" s="251"/>
      <c r="DQU126" s="251"/>
      <c r="DQV126" s="251"/>
      <c r="DQW126" s="251"/>
      <c r="DQX126" s="251"/>
      <c r="DQY126" s="251"/>
      <c r="DQZ126" s="251"/>
      <c r="DRA126" s="251"/>
      <c r="DRB126" s="251"/>
      <c r="DRC126" s="251"/>
      <c r="DRD126" s="251"/>
      <c r="DRE126" s="251"/>
      <c r="DRF126" s="251"/>
      <c r="DRG126" s="251"/>
      <c r="DRH126" s="251"/>
      <c r="DRI126" s="251"/>
      <c r="DRJ126" s="251"/>
      <c r="DRK126" s="251"/>
      <c r="DRL126" s="251"/>
      <c r="DRM126" s="251"/>
      <c r="DRN126" s="251"/>
      <c r="DRO126" s="251"/>
      <c r="DRP126" s="251"/>
      <c r="DRQ126" s="251"/>
      <c r="DRR126" s="251"/>
      <c r="DRS126" s="251"/>
      <c r="DRT126" s="251"/>
      <c r="DRU126" s="251"/>
      <c r="DRV126" s="251"/>
      <c r="DRW126" s="251"/>
      <c r="DRX126" s="251"/>
      <c r="DRY126" s="251"/>
      <c r="DRZ126" s="251"/>
      <c r="DSA126" s="251"/>
      <c r="DSB126" s="251"/>
      <c r="DSC126" s="251"/>
      <c r="DSD126" s="251"/>
      <c r="DSE126" s="251"/>
      <c r="DSF126" s="251"/>
      <c r="DSG126" s="251"/>
      <c r="DSH126" s="251"/>
      <c r="DSI126" s="251"/>
      <c r="DSJ126" s="251"/>
      <c r="DSK126" s="251"/>
      <c r="DSL126" s="251"/>
      <c r="DSM126" s="251"/>
      <c r="DSN126" s="251"/>
      <c r="DSO126" s="251"/>
      <c r="DSP126" s="251"/>
      <c r="DSQ126" s="251"/>
      <c r="DSR126" s="251"/>
      <c r="DSS126" s="251"/>
      <c r="DST126" s="251"/>
      <c r="DSU126" s="251"/>
      <c r="DSV126" s="251"/>
      <c r="DSW126" s="251"/>
      <c r="DSX126" s="251"/>
      <c r="DSY126" s="251"/>
      <c r="DSZ126" s="251"/>
      <c r="DTA126" s="251"/>
      <c r="DTB126" s="251"/>
      <c r="DTC126" s="251"/>
      <c r="DTD126" s="251"/>
      <c r="DTE126" s="251"/>
      <c r="DTF126" s="251"/>
      <c r="DTG126" s="251"/>
      <c r="DTH126" s="251"/>
      <c r="DTI126" s="251"/>
      <c r="DTJ126" s="251"/>
      <c r="DTK126" s="251"/>
      <c r="DTL126" s="251"/>
      <c r="DTM126" s="251"/>
      <c r="DTN126" s="251"/>
      <c r="DTO126" s="251"/>
      <c r="DTP126" s="251"/>
      <c r="DTQ126" s="251"/>
      <c r="DTR126" s="251"/>
      <c r="DTS126" s="251"/>
      <c r="DTT126" s="251"/>
      <c r="DTU126" s="251"/>
      <c r="DTV126" s="251"/>
      <c r="DTW126" s="251"/>
      <c r="DTX126" s="251"/>
      <c r="DTY126" s="251"/>
      <c r="DTZ126" s="251"/>
      <c r="DUA126" s="251"/>
      <c r="DUB126" s="251"/>
      <c r="DUC126" s="251"/>
      <c r="DUD126" s="251"/>
      <c r="DUE126" s="251"/>
      <c r="DUF126" s="251"/>
      <c r="DUG126" s="251"/>
      <c r="DUH126" s="251"/>
      <c r="DUI126" s="251"/>
      <c r="DUJ126" s="251"/>
      <c r="DUK126" s="251"/>
      <c r="DUL126" s="251"/>
      <c r="DUM126" s="251"/>
      <c r="DUN126" s="251"/>
      <c r="DUO126" s="251"/>
      <c r="DUP126" s="251"/>
      <c r="DUQ126" s="251"/>
      <c r="DUR126" s="251"/>
      <c r="DUS126" s="251"/>
      <c r="DUT126" s="251"/>
      <c r="DUU126" s="251"/>
      <c r="DUV126" s="251"/>
      <c r="DUW126" s="251"/>
      <c r="DUX126" s="251"/>
      <c r="DUY126" s="251"/>
      <c r="DUZ126" s="251"/>
      <c r="DVA126" s="251"/>
      <c r="DVB126" s="251"/>
      <c r="DVC126" s="251"/>
      <c r="DVD126" s="251"/>
      <c r="DVE126" s="251"/>
      <c r="DVF126" s="251"/>
      <c r="DVG126" s="251"/>
      <c r="DVH126" s="251"/>
      <c r="DVI126" s="251"/>
      <c r="DVJ126" s="251"/>
      <c r="DVK126" s="251"/>
      <c r="DVL126" s="251"/>
      <c r="DVM126" s="251"/>
      <c r="DVN126" s="251"/>
      <c r="DVO126" s="251"/>
      <c r="DVP126" s="251"/>
      <c r="DVQ126" s="251"/>
      <c r="DVR126" s="251"/>
      <c r="DVS126" s="251"/>
      <c r="DVT126" s="251"/>
      <c r="DVU126" s="251"/>
      <c r="DVV126" s="251"/>
      <c r="DVW126" s="251"/>
      <c r="DVX126" s="251"/>
      <c r="DVY126" s="251"/>
      <c r="DVZ126" s="251"/>
      <c r="DWA126" s="251"/>
      <c r="DWB126" s="251"/>
      <c r="DWC126" s="251"/>
      <c r="DWD126" s="251"/>
      <c r="DWE126" s="251"/>
      <c r="DWF126" s="251"/>
      <c r="DWG126" s="251"/>
      <c r="DWH126" s="251"/>
      <c r="DWI126" s="251"/>
      <c r="DWJ126" s="251"/>
      <c r="DWK126" s="251"/>
      <c r="DWL126" s="251"/>
      <c r="DWM126" s="251"/>
      <c r="DWN126" s="251"/>
      <c r="DWO126" s="251"/>
      <c r="DWP126" s="251"/>
      <c r="DWQ126" s="251"/>
      <c r="DWR126" s="251"/>
      <c r="DWS126" s="251"/>
      <c r="DWT126" s="251"/>
      <c r="DWU126" s="251"/>
      <c r="DWV126" s="251"/>
      <c r="DWW126" s="251"/>
      <c r="DWX126" s="251"/>
      <c r="DWY126" s="251"/>
      <c r="DWZ126" s="251"/>
      <c r="DXA126" s="251"/>
      <c r="DXB126" s="251"/>
      <c r="DXC126" s="251"/>
      <c r="DXD126" s="251"/>
      <c r="DXE126" s="251"/>
      <c r="DXF126" s="251"/>
      <c r="DXG126" s="251"/>
      <c r="DXH126" s="251"/>
      <c r="DXI126" s="251"/>
      <c r="DXJ126" s="251"/>
      <c r="DXK126" s="251"/>
      <c r="DXL126" s="251"/>
      <c r="DXM126" s="251"/>
      <c r="DXN126" s="251"/>
      <c r="DXO126" s="251"/>
      <c r="DXP126" s="251"/>
      <c r="DXQ126" s="251"/>
      <c r="DXR126" s="251"/>
      <c r="DXS126" s="251"/>
      <c r="DXT126" s="251"/>
      <c r="DXU126" s="251"/>
      <c r="DXV126" s="251"/>
      <c r="DXW126" s="251"/>
      <c r="DXX126" s="251"/>
      <c r="DXY126" s="251"/>
      <c r="DXZ126" s="251"/>
      <c r="DYA126" s="251"/>
      <c r="DYB126" s="251"/>
      <c r="DYC126" s="251"/>
      <c r="DYD126" s="251"/>
      <c r="DYE126" s="251"/>
      <c r="DYF126" s="251"/>
      <c r="DYG126" s="251"/>
      <c r="DYH126" s="251"/>
      <c r="DYI126" s="251"/>
      <c r="DYJ126" s="251"/>
      <c r="DYK126" s="251"/>
      <c r="DYL126" s="251"/>
      <c r="DYM126" s="251"/>
      <c r="DYN126" s="251"/>
      <c r="DYO126" s="251"/>
      <c r="DYP126" s="251"/>
      <c r="DYQ126" s="251"/>
      <c r="DYR126" s="251"/>
      <c r="DYS126" s="251"/>
      <c r="DYT126" s="251"/>
      <c r="DYU126" s="251"/>
      <c r="DYV126" s="251"/>
      <c r="DYW126" s="251"/>
      <c r="DYX126" s="251"/>
      <c r="DYY126" s="251"/>
      <c r="DYZ126" s="251"/>
      <c r="DZA126" s="251"/>
      <c r="DZB126" s="251"/>
      <c r="DZC126" s="251"/>
      <c r="DZD126" s="251"/>
      <c r="DZE126" s="251"/>
      <c r="DZF126" s="251"/>
      <c r="DZG126" s="251"/>
      <c r="DZH126" s="251"/>
      <c r="DZI126" s="251"/>
      <c r="DZJ126" s="251"/>
      <c r="DZK126" s="251"/>
      <c r="DZL126" s="251"/>
      <c r="DZM126" s="251"/>
      <c r="DZN126" s="251"/>
      <c r="DZO126" s="251"/>
      <c r="DZP126" s="251"/>
      <c r="DZQ126" s="251"/>
      <c r="DZR126" s="251"/>
      <c r="DZS126" s="251"/>
      <c r="DZT126" s="251"/>
      <c r="DZU126" s="251"/>
      <c r="DZV126" s="251"/>
      <c r="DZW126" s="251"/>
      <c r="DZX126" s="251"/>
      <c r="DZY126" s="251"/>
      <c r="DZZ126" s="251"/>
      <c r="EAA126" s="251"/>
      <c r="EAB126" s="251"/>
      <c r="EAC126" s="251"/>
      <c r="EAD126" s="251"/>
      <c r="EAE126" s="251"/>
      <c r="EAF126" s="251"/>
      <c r="EAG126" s="251"/>
      <c r="EAH126" s="251"/>
      <c r="EAI126" s="251"/>
      <c r="EAJ126" s="251"/>
      <c r="EAK126" s="251"/>
      <c r="EAL126" s="251"/>
      <c r="EAM126" s="251"/>
      <c r="EAN126" s="251"/>
      <c r="EAO126" s="251"/>
      <c r="EAP126" s="251"/>
      <c r="EAQ126" s="251"/>
      <c r="EAR126" s="251"/>
      <c r="EAS126" s="251"/>
      <c r="EAT126" s="251"/>
      <c r="EAU126" s="251"/>
      <c r="EAV126" s="251"/>
      <c r="EAW126" s="251"/>
      <c r="EAX126" s="251"/>
      <c r="EAY126" s="251"/>
      <c r="EAZ126" s="251"/>
      <c r="EBA126" s="251"/>
      <c r="EBB126" s="251"/>
      <c r="EBC126" s="251"/>
      <c r="EBD126" s="251"/>
      <c r="EBE126" s="251"/>
      <c r="EBF126" s="251"/>
      <c r="EBG126" s="251"/>
      <c r="EBH126" s="251"/>
      <c r="EBI126" s="251"/>
      <c r="EBJ126" s="251"/>
      <c r="EBK126" s="251"/>
      <c r="EBL126" s="251"/>
      <c r="EBM126" s="251"/>
      <c r="EBN126" s="251"/>
      <c r="EBO126" s="251"/>
      <c r="EBP126" s="251"/>
      <c r="EBQ126" s="251"/>
      <c r="EBR126" s="251"/>
      <c r="EBS126" s="251"/>
      <c r="EBT126" s="251"/>
      <c r="EBU126" s="251"/>
      <c r="EBV126" s="251"/>
      <c r="EBW126" s="251"/>
      <c r="EBX126" s="251"/>
      <c r="EBY126" s="251"/>
      <c r="EBZ126" s="251"/>
      <c r="ECA126" s="251"/>
      <c r="ECB126" s="251"/>
      <c r="ECC126" s="251"/>
      <c r="ECD126" s="251"/>
      <c r="ECE126" s="251"/>
      <c r="ECF126" s="251"/>
      <c r="ECG126" s="251"/>
      <c r="ECH126" s="251"/>
      <c r="ECI126" s="251"/>
      <c r="ECJ126" s="251"/>
      <c r="ECK126" s="251"/>
      <c r="ECL126" s="251"/>
      <c r="ECM126" s="251"/>
      <c r="ECN126" s="251"/>
      <c r="ECO126" s="251"/>
      <c r="ECP126" s="251"/>
      <c r="ECQ126" s="251"/>
      <c r="ECR126" s="251"/>
      <c r="ECS126" s="251"/>
      <c r="ECT126" s="251"/>
      <c r="ECU126" s="251"/>
      <c r="ECV126" s="251"/>
      <c r="ECW126" s="251"/>
      <c r="ECX126" s="251"/>
      <c r="ECY126" s="251"/>
      <c r="ECZ126" s="251"/>
      <c r="EDA126" s="251"/>
      <c r="EDB126" s="251"/>
      <c r="EDC126" s="251"/>
      <c r="EDD126" s="251"/>
      <c r="EDE126" s="251"/>
      <c r="EDF126" s="251"/>
      <c r="EDG126" s="251"/>
      <c r="EDH126" s="251"/>
      <c r="EDI126" s="251"/>
      <c r="EDJ126" s="251"/>
      <c r="EDK126" s="251"/>
      <c r="EDL126" s="251"/>
      <c r="EDM126" s="251"/>
      <c r="EDN126" s="251"/>
      <c r="EDO126" s="251"/>
      <c r="EDP126" s="251"/>
      <c r="EDQ126" s="251"/>
      <c r="EDR126" s="251"/>
      <c r="EDS126" s="251"/>
      <c r="EDT126" s="251"/>
      <c r="EDU126" s="251"/>
      <c r="EDV126" s="251"/>
      <c r="EDW126" s="251"/>
      <c r="EDX126" s="251"/>
      <c r="EDY126" s="251"/>
      <c r="EDZ126" s="251"/>
      <c r="EEA126" s="251"/>
      <c r="EEB126" s="251"/>
      <c r="EEC126" s="251"/>
      <c r="EED126" s="251"/>
      <c r="EEE126" s="251"/>
      <c r="EEF126" s="251"/>
      <c r="EEG126" s="251"/>
      <c r="EEH126" s="251"/>
      <c r="EEI126" s="251"/>
      <c r="EEJ126" s="251"/>
      <c r="EEK126" s="251"/>
      <c r="EEL126" s="251"/>
      <c r="EEM126" s="251"/>
      <c r="EEN126" s="251"/>
      <c r="EEO126" s="251"/>
      <c r="EEP126" s="251"/>
      <c r="EEQ126" s="251"/>
      <c r="EER126" s="251"/>
      <c r="EES126" s="251"/>
      <c r="EET126" s="251"/>
      <c r="EEU126" s="251"/>
      <c r="EEV126" s="251"/>
      <c r="EEW126" s="251"/>
      <c r="EEX126" s="251"/>
      <c r="EEY126" s="251"/>
      <c r="EEZ126" s="251"/>
      <c r="EFA126" s="251"/>
      <c r="EFB126" s="251"/>
      <c r="EFC126" s="251"/>
      <c r="EFD126" s="251"/>
      <c r="EFE126" s="251"/>
      <c r="EFF126" s="251"/>
      <c r="EFG126" s="251"/>
      <c r="EFH126" s="251"/>
      <c r="EFI126" s="251"/>
      <c r="EFJ126" s="251"/>
      <c r="EFK126" s="251"/>
      <c r="EFL126" s="251"/>
      <c r="EFM126" s="251"/>
      <c r="EFN126" s="251"/>
      <c r="EFO126" s="251"/>
      <c r="EFP126" s="251"/>
      <c r="EFQ126" s="251"/>
      <c r="EFR126" s="251"/>
      <c r="EFS126" s="251"/>
      <c r="EFT126" s="251"/>
      <c r="EFU126" s="251"/>
      <c r="EFV126" s="251"/>
      <c r="EFW126" s="251"/>
      <c r="EFX126" s="251"/>
      <c r="EFY126" s="251"/>
      <c r="EFZ126" s="251"/>
      <c r="EGA126" s="251"/>
      <c r="EGB126" s="251"/>
      <c r="EGC126" s="251"/>
      <c r="EGD126" s="251"/>
      <c r="EGE126" s="251"/>
      <c r="EGF126" s="251"/>
      <c r="EGG126" s="251"/>
      <c r="EGH126" s="251"/>
      <c r="EGI126" s="251"/>
      <c r="EGJ126" s="251"/>
      <c r="EGK126" s="251"/>
      <c r="EGL126" s="251"/>
      <c r="EGM126" s="251"/>
      <c r="EGN126" s="251"/>
      <c r="EGO126" s="251"/>
      <c r="EGP126" s="251"/>
      <c r="EGQ126" s="251"/>
      <c r="EGR126" s="251"/>
      <c r="EGS126" s="251"/>
      <c r="EGT126" s="251"/>
      <c r="EGU126" s="251"/>
      <c r="EGV126" s="251"/>
      <c r="EGW126" s="251"/>
      <c r="EGX126" s="251"/>
      <c r="EGY126" s="251"/>
      <c r="EGZ126" s="251"/>
      <c r="EHA126" s="251"/>
      <c r="EHB126" s="251"/>
      <c r="EHC126" s="251"/>
      <c r="EHD126" s="251"/>
      <c r="EHE126" s="251"/>
      <c r="EHF126" s="251"/>
      <c r="EHG126" s="251"/>
      <c r="EHH126" s="251"/>
      <c r="EHI126" s="251"/>
      <c r="EHJ126" s="251"/>
      <c r="EHK126" s="251"/>
      <c r="EHL126" s="251"/>
      <c r="EHM126" s="251"/>
      <c r="EHN126" s="251"/>
      <c r="EHO126" s="251"/>
      <c r="EHP126" s="251"/>
      <c r="EHQ126" s="251"/>
      <c r="EHR126" s="251"/>
      <c r="EHS126" s="251"/>
      <c r="EHT126" s="251"/>
      <c r="EHU126" s="251"/>
      <c r="EHV126" s="251"/>
      <c r="EHW126" s="251"/>
      <c r="EHX126" s="251"/>
      <c r="EHY126" s="251"/>
      <c r="EHZ126" s="251"/>
      <c r="EIA126" s="251"/>
      <c r="EIB126" s="251"/>
      <c r="EIC126" s="251"/>
      <c r="EID126" s="251"/>
      <c r="EIE126" s="251"/>
      <c r="EIF126" s="251"/>
      <c r="EIG126" s="251"/>
      <c r="EIH126" s="251"/>
      <c r="EII126" s="251"/>
      <c r="EIJ126" s="251"/>
      <c r="EIK126" s="251"/>
      <c r="EIL126" s="251"/>
      <c r="EIM126" s="251"/>
      <c r="EIN126" s="251"/>
      <c r="EIO126" s="251"/>
      <c r="EIP126" s="251"/>
      <c r="EIQ126" s="251"/>
      <c r="EIR126" s="251"/>
      <c r="EIS126" s="251"/>
      <c r="EIT126" s="251"/>
      <c r="EIU126" s="251"/>
      <c r="EIV126" s="251"/>
      <c r="EIW126" s="251"/>
      <c r="EIX126" s="251"/>
      <c r="EIY126" s="251"/>
      <c r="EIZ126" s="251"/>
      <c r="EJA126" s="251"/>
      <c r="EJB126" s="251"/>
      <c r="EJC126" s="251"/>
      <c r="EJD126" s="251"/>
      <c r="EJE126" s="251"/>
      <c r="EJF126" s="251"/>
      <c r="EJG126" s="251"/>
      <c r="EJH126" s="251"/>
      <c r="EJI126" s="251"/>
      <c r="EJJ126" s="251"/>
      <c r="EJK126" s="251"/>
      <c r="EJL126" s="251"/>
      <c r="EJM126" s="251"/>
      <c r="EJN126" s="251"/>
      <c r="EJO126" s="251"/>
      <c r="EJP126" s="251"/>
      <c r="EJQ126" s="251"/>
      <c r="EJR126" s="251"/>
      <c r="EJS126" s="251"/>
      <c r="EJT126" s="251"/>
      <c r="EJU126" s="251"/>
      <c r="EJV126" s="251"/>
      <c r="EJW126" s="251"/>
      <c r="EJX126" s="251"/>
      <c r="EJY126" s="251"/>
      <c r="EJZ126" s="251"/>
      <c r="EKA126" s="251"/>
      <c r="EKB126" s="251"/>
      <c r="EKC126" s="251"/>
      <c r="EKD126" s="251"/>
      <c r="EKE126" s="251"/>
      <c r="EKF126" s="251"/>
      <c r="EKG126" s="251"/>
      <c r="EKH126" s="251"/>
      <c r="EKI126" s="251"/>
      <c r="EKJ126" s="251"/>
      <c r="EKK126" s="251"/>
      <c r="EKL126" s="251"/>
      <c r="EKM126" s="251"/>
      <c r="EKN126" s="251"/>
      <c r="EKO126" s="251"/>
      <c r="EKP126" s="251"/>
      <c r="EKQ126" s="251"/>
      <c r="EKR126" s="251"/>
      <c r="EKS126" s="251"/>
      <c r="EKT126" s="251"/>
      <c r="EKU126" s="251"/>
      <c r="EKV126" s="251"/>
      <c r="EKW126" s="251"/>
      <c r="EKX126" s="251"/>
      <c r="EKY126" s="251"/>
      <c r="EKZ126" s="251"/>
      <c r="ELA126" s="251"/>
      <c r="ELB126" s="251"/>
      <c r="ELC126" s="251"/>
      <c r="ELD126" s="251"/>
      <c r="ELE126" s="251"/>
      <c r="ELF126" s="251"/>
      <c r="ELG126" s="251"/>
      <c r="ELH126" s="251"/>
      <c r="ELI126" s="251"/>
      <c r="ELJ126" s="251"/>
      <c r="ELK126" s="251"/>
      <c r="ELL126" s="251"/>
      <c r="ELM126" s="251"/>
      <c r="ELN126" s="251"/>
      <c r="ELO126" s="251"/>
      <c r="ELP126" s="251"/>
      <c r="ELQ126" s="251"/>
      <c r="ELR126" s="251"/>
      <c r="ELS126" s="251"/>
      <c r="ELT126" s="251"/>
      <c r="ELU126" s="251"/>
      <c r="ELV126" s="251"/>
      <c r="ELW126" s="251"/>
      <c r="ELX126" s="251"/>
      <c r="ELY126" s="251"/>
      <c r="ELZ126" s="251"/>
      <c r="EMA126" s="251"/>
      <c r="EMB126" s="251"/>
      <c r="EMC126" s="251"/>
      <c r="EMD126" s="251"/>
      <c r="EME126" s="251"/>
      <c r="EMF126" s="251"/>
      <c r="EMG126" s="251"/>
      <c r="EMH126" s="251"/>
      <c r="EMI126" s="251"/>
      <c r="EMJ126" s="251"/>
      <c r="EMK126" s="251"/>
      <c r="EML126" s="251"/>
      <c r="EMM126" s="251"/>
      <c r="EMN126" s="251"/>
      <c r="EMO126" s="251"/>
      <c r="EMP126" s="251"/>
      <c r="EMQ126" s="251"/>
      <c r="EMR126" s="251"/>
      <c r="EMS126" s="251"/>
      <c r="EMT126" s="251"/>
      <c r="EMU126" s="251"/>
      <c r="EMV126" s="251"/>
      <c r="EMW126" s="251"/>
      <c r="EMX126" s="251"/>
      <c r="EMY126" s="251"/>
      <c r="EMZ126" s="251"/>
      <c r="ENA126" s="251"/>
      <c r="ENB126" s="251"/>
      <c r="ENC126" s="251"/>
      <c r="END126" s="251"/>
      <c r="ENE126" s="251"/>
      <c r="ENF126" s="251"/>
      <c r="ENG126" s="251"/>
      <c r="ENH126" s="251"/>
      <c r="ENI126" s="251"/>
      <c r="ENJ126" s="251"/>
      <c r="ENK126" s="251"/>
      <c r="ENL126" s="251"/>
      <c r="ENM126" s="251"/>
      <c r="ENN126" s="251"/>
      <c r="ENO126" s="251"/>
      <c r="ENP126" s="251"/>
      <c r="ENQ126" s="251"/>
      <c r="ENR126" s="251"/>
      <c r="ENS126" s="251"/>
      <c r="ENT126" s="251"/>
      <c r="ENU126" s="251"/>
      <c r="ENV126" s="251"/>
      <c r="ENW126" s="251"/>
      <c r="ENX126" s="251"/>
      <c r="ENY126" s="251"/>
      <c r="ENZ126" s="251"/>
      <c r="EOA126" s="251"/>
      <c r="EOB126" s="251"/>
      <c r="EOC126" s="251"/>
      <c r="EOD126" s="251"/>
      <c r="EOE126" s="251"/>
      <c r="EOF126" s="251"/>
      <c r="EOG126" s="251"/>
      <c r="EOH126" s="251"/>
      <c r="EOI126" s="251"/>
      <c r="EOJ126" s="251"/>
      <c r="EOK126" s="251"/>
      <c r="EOL126" s="251"/>
      <c r="EOM126" s="251"/>
      <c r="EON126" s="251"/>
      <c r="EOO126" s="251"/>
      <c r="EOP126" s="251"/>
      <c r="EOQ126" s="251"/>
      <c r="EOR126" s="251"/>
      <c r="EOS126" s="251"/>
      <c r="EOT126" s="251"/>
      <c r="EOU126" s="251"/>
      <c r="EOV126" s="251"/>
      <c r="EOW126" s="251"/>
      <c r="EOX126" s="251"/>
      <c r="EOY126" s="251"/>
      <c r="EOZ126" s="251"/>
      <c r="EPA126" s="251"/>
      <c r="EPB126" s="251"/>
      <c r="EPC126" s="251"/>
      <c r="EPD126" s="251"/>
      <c r="EPE126" s="251"/>
      <c r="EPF126" s="251"/>
      <c r="EPG126" s="251"/>
      <c r="EPH126" s="251"/>
      <c r="EPI126" s="251"/>
      <c r="EPJ126" s="251"/>
      <c r="EPK126" s="251"/>
      <c r="EPL126" s="251"/>
      <c r="EPM126" s="251"/>
      <c r="EPN126" s="251"/>
      <c r="EPO126" s="251"/>
      <c r="EPP126" s="251"/>
      <c r="EPQ126" s="251"/>
      <c r="EPR126" s="251"/>
      <c r="EPS126" s="251"/>
      <c r="EPT126" s="251"/>
      <c r="EPU126" s="251"/>
      <c r="EPV126" s="251"/>
      <c r="EPW126" s="251"/>
      <c r="EPX126" s="251"/>
      <c r="EPY126" s="251"/>
      <c r="EPZ126" s="251"/>
      <c r="EQA126" s="251"/>
      <c r="EQB126" s="251"/>
      <c r="EQC126" s="251"/>
      <c r="EQD126" s="251"/>
      <c r="EQE126" s="251"/>
      <c r="EQF126" s="251"/>
      <c r="EQG126" s="251"/>
      <c r="EQH126" s="251"/>
      <c r="EQI126" s="251"/>
      <c r="EQJ126" s="251"/>
      <c r="EQK126" s="251"/>
      <c r="EQL126" s="251"/>
      <c r="EQM126" s="251"/>
      <c r="EQN126" s="251"/>
      <c r="EQO126" s="251"/>
      <c r="EQP126" s="251"/>
      <c r="EQQ126" s="251"/>
      <c r="EQR126" s="251"/>
      <c r="EQS126" s="251"/>
      <c r="EQT126" s="251"/>
      <c r="EQU126" s="251"/>
      <c r="EQV126" s="251"/>
      <c r="EQW126" s="251"/>
      <c r="EQX126" s="251"/>
      <c r="EQY126" s="251"/>
      <c r="EQZ126" s="251"/>
      <c r="ERA126" s="251"/>
      <c r="ERB126" s="251"/>
      <c r="ERC126" s="251"/>
      <c r="ERD126" s="251"/>
      <c r="ERE126" s="251"/>
      <c r="ERF126" s="251"/>
      <c r="ERG126" s="251"/>
      <c r="ERH126" s="251"/>
      <c r="ERI126" s="251"/>
      <c r="ERJ126" s="251"/>
      <c r="ERK126" s="251"/>
      <c r="ERL126" s="251"/>
      <c r="ERM126" s="251"/>
      <c r="ERN126" s="251"/>
      <c r="ERO126" s="251"/>
      <c r="ERP126" s="251"/>
      <c r="ERQ126" s="251"/>
      <c r="ERR126" s="251"/>
      <c r="ERS126" s="251"/>
      <c r="ERT126" s="251"/>
      <c r="ERU126" s="251"/>
      <c r="ERV126" s="251"/>
      <c r="ERW126" s="251"/>
      <c r="ERX126" s="251"/>
      <c r="ERY126" s="251"/>
      <c r="ERZ126" s="251"/>
      <c r="ESA126" s="251"/>
      <c r="ESB126" s="251"/>
      <c r="ESC126" s="251"/>
      <c r="ESD126" s="251"/>
      <c r="ESE126" s="251"/>
      <c r="ESF126" s="251"/>
      <c r="ESG126" s="251"/>
      <c r="ESH126" s="251"/>
      <c r="ESI126" s="251"/>
      <c r="ESJ126" s="251"/>
      <c r="ESK126" s="251"/>
      <c r="ESL126" s="251"/>
      <c r="ESM126" s="251"/>
      <c r="ESN126" s="251"/>
      <c r="ESO126" s="251"/>
      <c r="ESP126" s="251"/>
      <c r="ESQ126" s="251"/>
      <c r="ESR126" s="251"/>
      <c r="ESS126" s="251"/>
      <c r="EST126" s="251"/>
      <c r="ESU126" s="251"/>
      <c r="ESV126" s="251"/>
      <c r="ESW126" s="251"/>
      <c r="ESX126" s="251"/>
      <c r="ESY126" s="251"/>
      <c r="ESZ126" s="251"/>
      <c r="ETA126" s="251"/>
      <c r="ETB126" s="251"/>
      <c r="ETC126" s="251"/>
      <c r="ETD126" s="251"/>
      <c r="ETE126" s="251"/>
      <c r="ETF126" s="251"/>
      <c r="ETG126" s="251"/>
      <c r="ETH126" s="251"/>
      <c r="ETI126" s="251"/>
      <c r="ETJ126" s="251"/>
      <c r="ETK126" s="251"/>
      <c r="ETL126" s="251"/>
      <c r="ETM126" s="251"/>
      <c r="ETN126" s="251"/>
      <c r="ETO126" s="251"/>
      <c r="ETP126" s="251"/>
      <c r="ETQ126" s="251"/>
      <c r="ETR126" s="251"/>
      <c r="ETS126" s="251"/>
      <c r="ETT126" s="251"/>
      <c r="ETU126" s="251"/>
      <c r="ETV126" s="251"/>
      <c r="ETW126" s="251"/>
      <c r="ETX126" s="251"/>
      <c r="ETY126" s="251"/>
      <c r="ETZ126" s="251"/>
      <c r="EUA126" s="251"/>
      <c r="EUB126" s="251"/>
      <c r="EUC126" s="251"/>
      <c r="EUD126" s="251"/>
      <c r="EUE126" s="251"/>
      <c r="EUF126" s="251"/>
      <c r="EUG126" s="251"/>
      <c r="EUH126" s="251"/>
      <c r="EUI126" s="251"/>
      <c r="EUJ126" s="251"/>
      <c r="EUK126" s="251"/>
      <c r="EUL126" s="251"/>
      <c r="EUM126" s="251"/>
      <c r="EUN126" s="251"/>
      <c r="EUO126" s="251"/>
      <c r="EUP126" s="251"/>
      <c r="EUQ126" s="251"/>
      <c r="EUR126" s="251"/>
      <c r="EUS126" s="251"/>
      <c r="EUT126" s="251"/>
      <c r="EUU126" s="251"/>
      <c r="EUV126" s="251"/>
      <c r="EUW126" s="251"/>
      <c r="EUX126" s="251"/>
      <c r="EUY126" s="251"/>
      <c r="EUZ126" s="251"/>
      <c r="EVA126" s="251"/>
      <c r="EVB126" s="251"/>
      <c r="EVC126" s="251"/>
      <c r="EVD126" s="251"/>
      <c r="EVE126" s="251"/>
      <c r="EVF126" s="251"/>
      <c r="EVG126" s="251"/>
      <c r="EVH126" s="251"/>
      <c r="EVI126" s="251"/>
      <c r="EVJ126" s="251"/>
      <c r="EVK126" s="251"/>
      <c r="EVL126" s="251"/>
      <c r="EVM126" s="251"/>
      <c r="EVN126" s="251"/>
      <c r="EVO126" s="251"/>
      <c r="EVP126" s="251"/>
      <c r="EVQ126" s="251"/>
      <c r="EVR126" s="251"/>
      <c r="EVS126" s="251"/>
      <c r="EVT126" s="251"/>
      <c r="EVU126" s="251"/>
      <c r="EVV126" s="251"/>
      <c r="EVW126" s="251"/>
      <c r="EVX126" s="251"/>
      <c r="EVY126" s="251"/>
      <c r="EVZ126" s="251"/>
      <c r="EWA126" s="251"/>
      <c r="EWB126" s="251"/>
      <c r="EWC126" s="251"/>
      <c r="EWD126" s="251"/>
      <c r="EWE126" s="251"/>
      <c r="EWF126" s="251"/>
      <c r="EWG126" s="251"/>
      <c r="EWH126" s="251"/>
      <c r="EWI126" s="251"/>
      <c r="EWJ126" s="251"/>
      <c r="EWK126" s="251"/>
      <c r="EWL126" s="251"/>
      <c r="EWM126" s="251"/>
      <c r="EWN126" s="251"/>
      <c r="EWO126" s="251"/>
      <c r="EWP126" s="251"/>
      <c r="EWQ126" s="251"/>
      <c r="EWR126" s="251"/>
      <c r="EWS126" s="251"/>
      <c r="EWT126" s="251"/>
      <c r="EWU126" s="251"/>
      <c r="EWV126" s="251"/>
      <c r="EWW126" s="251"/>
      <c r="EWX126" s="251"/>
      <c r="EWY126" s="251"/>
      <c r="EWZ126" s="251"/>
      <c r="EXA126" s="251"/>
      <c r="EXB126" s="251"/>
      <c r="EXC126" s="251"/>
      <c r="EXD126" s="251"/>
      <c r="EXE126" s="251"/>
      <c r="EXF126" s="251"/>
      <c r="EXG126" s="251"/>
      <c r="EXH126" s="251"/>
      <c r="EXI126" s="251"/>
      <c r="EXJ126" s="251"/>
      <c r="EXK126" s="251"/>
      <c r="EXL126" s="251"/>
      <c r="EXM126" s="251"/>
      <c r="EXN126" s="251"/>
      <c r="EXO126" s="251"/>
      <c r="EXP126" s="251"/>
      <c r="EXQ126" s="251"/>
      <c r="EXR126" s="251"/>
      <c r="EXS126" s="251"/>
      <c r="EXT126" s="251"/>
      <c r="EXU126" s="251"/>
      <c r="EXV126" s="251"/>
      <c r="EXW126" s="251"/>
      <c r="EXX126" s="251"/>
      <c r="EXY126" s="251"/>
      <c r="EXZ126" s="251"/>
      <c r="EYA126" s="251"/>
      <c r="EYB126" s="251"/>
      <c r="EYC126" s="251"/>
      <c r="EYD126" s="251"/>
      <c r="EYE126" s="251"/>
      <c r="EYF126" s="251"/>
      <c r="EYG126" s="251"/>
      <c r="EYH126" s="251"/>
      <c r="EYI126" s="251"/>
      <c r="EYJ126" s="251"/>
      <c r="EYK126" s="251"/>
      <c r="EYL126" s="251"/>
      <c r="EYM126" s="251"/>
      <c r="EYN126" s="251"/>
      <c r="EYO126" s="251"/>
      <c r="EYP126" s="251"/>
      <c r="EYQ126" s="251"/>
      <c r="EYR126" s="251"/>
      <c r="EYS126" s="251"/>
      <c r="EYT126" s="251"/>
      <c r="EYU126" s="251"/>
      <c r="EYV126" s="251"/>
      <c r="EYW126" s="251"/>
      <c r="EYX126" s="251"/>
      <c r="EYY126" s="251"/>
      <c r="EYZ126" s="251"/>
      <c r="EZA126" s="251"/>
      <c r="EZB126" s="251"/>
      <c r="EZC126" s="251"/>
      <c r="EZD126" s="251"/>
      <c r="EZE126" s="251"/>
      <c r="EZF126" s="251"/>
      <c r="EZG126" s="251"/>
      <c r="EZH126" s="251"/>
      <c r="EZI126" s="251"/>
      <c r="EZJ126" s="251"/>
      <c r="EZK126" s="251"/>
      <c r="EZL126" s="251"/>
      <c r="EZM126" s="251"/>
      <c r="EZN126" s="251"/>
      <c r="EZO126" s="251"/>
      <c r="EZP126" s="251"/>
      <c r="EZQ126" s="251"/>
      <c r="EZR126" s="251"/>
      <c r="EZS126" s="251"/>
      <c r="EZT126" s="251"/>
      <c r="EZU126" s="251"/>
      <c r="EZV126" s="251"/>
      <c r="EZW126" s="251"/>
      <c r="EZX126" s="251"/>
      <c r="EZY126" s="251"/>
      <c r="EZZ126" s="251"/>
      <c r="FAA126" s="251"/>
      <c r="FAB126" s="251"/>
      <c r="FAC126" s="251"/>
      <c r="FAD126" s="251"/>
      <c r="FAE126" s="251"/>
      <c r="FAF126" s="251"/>
      <c r="FAG126" s="251"/>
      <c r="FAH126" s="251"/>
      <c r="FAI126" s="251"/>
      <c r="FAJ126" s="251"/>
      <c r="FAK126" s="251"/>
      <c r="FAL126" s="251"/>
      <c r="FAM126" s="251"/>
      <c r="FAN126" s="251"/>
      <c r="FAO126" s="251"/>
      <c r="FAP126" s="251"/>
      <c r="FAQ126" s="251"/>
      <c r="FAR126" s="251"/>
      <c r="FAS126" s="251"/>
      <c r="FAT126" s="251"/>
      <c r="FAU126" s="251"/>
      <c r="FAV126" s="251"/>
      <c r="FAW126" s="251"/>
      <c r="FAX126" s="251"/>
      <c r="FAY126" s="251"/>
      <c r="FAZ126" s="251"/>
      <c r="FBA126" s="251"/>
      <c r="FBB126" s="251"/>
      <c r="FBC126" s="251"/>
      <c r="FBD126" s="251"/>
      <c r="FBE126" s="251"/>
      <c r="FBF126" s="251"/>
      <c r="FBG126" s="251"/>
      <c r="FBH126" s="251"/>
      <c r="FBI126" s="251"/>
      <c r="FBJ126" s="251"/>
      <c r="FBK126" s="251"/>
      <c r="FBL126" s="251"/>
      <c r="FBM126" s="251"/>
      <c r="FBN126" s="251"/>
      <c r="FBO126" s="251"/>
      <c r="FBP126" s="251"/>
      <c r="FBQ126" s="251"/>
      <c r="FBR126" s="251"/>
      <c r="FBS126" s="251"/>
      <c r="FBT126" s="251"/>
      <c r="FBU126" s="251"/>
      <c r="FBV126" s="251"/>
      <c r="FBW126" s="251"/>
      <c r="FBX126" s="251"/>
      <c r="FBY126" s="251"/>
      <c r="FBZ126" s="251"/>
      <c r="FCA126" s="251"/>
      <c r="FCB126" s="251"/>
      <c r="FCC126" s="251"/>
      <c r="FCD126" s="251"/>
      <c r="FCE126" s="251"/>
      <c r="FCF126" s="251"/>
      <c r="FCG126" s="251"/>
      <c r="FCH126" s="251"/>
      <c r="FCI126" s="251"/>
      <c r="FCJ126" s="251"/>
      <c r="FCK126" s="251"/>
      <c r="FCL126" s="251"/>
      <c r="FCM126" s="251"/>
      <c r="FCN126" s="251"/>
      <c r="FCO126" s="251"/>
      <c r="FCP126" s="251"/>
      <c r="FCQ126" s="251"/>
      <c r="FCR126" s="251"/>
      <c r="FCS126" s="251"/>
      <c r="FCT126" s="251"/>
      <c r="FCU126" s="251"/>
      <c r="FCV126" s="251"/>
      <c r="FCW126" s="251"/>
      <c r="FCX126" s="251"/>
      <c r="FCY126" s="251"/>
      <c r="FCZ126" s="251"/>
      <c r="FDA126" s="251"/>
      <c r="FDB126" s="251"/>
      <c r="FDC126" s="251"/>
      <c r="FDD126" s="251"/>
      <c r="FDE126" s="251"/>
      <c r="FDF126" s="251"/>
      <c r="FDG126" s="251"/>
      <c r="FDH126" s="251"/>
      <c r="FDI126" s="251"/>
      <c r="FDJ126" s="251"/>
      <c r="FDK126" s="251"/>
      <c r="FDL126" s="251"/>
      <c r="FDM126" s="251"/>
      <c r="FDN126" s="251"/>
      <c r="FDO126" s="251"/>
      <c r="FDP126" s="251"/>
      <c r="FDQ126" s="251"/>
      <c r="FDR126" s="251"/>
      <c r="FDS126" s="251"/>
      <c r="FDT126" s="251"/>
      <c r="FDU126" s="251"/>
      <c r="FDV126" s="251"/>
      <c r="FDW126" s="251"/>
      <c r="FDX126" s="251"/>
      <c r="FDY126" s="251"/>
      <c r="FDZ126" s="251"/>
      <c r="FEA126" s="251"/>
      <c r="FEB126" s="251"/>
      <c r="FEC126" s="251"/>
      <c r="FED126" s="251"/>
      <c r="FEE126" s="251"/>
      <c r="FEF126" s="251"/>
      <c r="FEG126" s="251"/>
      <c r="FEH126" s="251"/>
      <c r="FEI126" s="251"/>
      <c r="FEJ126" s="251"/>
      <c r="FEK126" s="251"/>
      <c r="FEL126" s="251"/>
      <c r="FEM126" s="251"/>
      <c r="FEN126" s="251"/>
      <c r="FEO126" s="251"/>
      <c r="FEP126" s="251"/>
      <c r="FEQ126" s="251"/>
      <c r="FER126" s="251"/>
      <c r="FES126" s="251"/>
      <c r="FET126" s="251"/>
      <c r="FEU126" s="251"/>
      <c r="FEV126" s="251"/>
      <c r="FEW126" s="251"/>
      <c r="FEX126" s="251"/>
      <c r="FEY126" s="251"/>
      <c r="FEZ126" s="251"/>
      <c r="FFA126" s="251"/>
      <c r="FFB126" s="251"/>
      <c r="FFC126" s="251"/>
      <c r="FFD126" s="251"/>
      <c r="FFE126" s="251"/>
      <c r="FFF126" s="251"/>
      <c r="FFG126" s="251"/>
      <c r="FFH126" s="251"/>
      <c r="FFI126" s="251"/>
      <c r="FFJ126" s="251"/>
      <c r="FFK126" s="251"/>
      <c r="FFL126" s="251"/>
      <c r="FFM126" s="251"/>
      <c r="FFN126" s="251"/>
      <c r="FFO126" s="251"/>
      <c r="FFP126" s="251"/>
      <c r="FFQ126" s="251"/>
      <c r="FFR126" s="251"/>
      <c r="FFS126" s="251"/>
      <c r="FFT126" s="251"/>
      <c r="FFU126" s="251"/>
      <c r="FFV126" s="251"/>
      <c r="FFW126" s="251"/>
      <c r="FFX126" s="251"/>
      <c r="FFY126" s="251"/>
      <c r="FFZ126" s="251"/>
      <c r="FGA126" s="251"/>
      <c r="FGB126" s="251"/>
      <c r="FGC126" s="251"/>
      <c r="FGD126" s="251"/>
      <c r="FGE126" s="251"/>
      <c r="FGF126" s="251"/>
      <c r="FGG126" s="251"/>
      <c r="FGH126" s="251"/>
      <c r="FGI126" s="251"/>
      <c r="FGJ126" s="251"/>
      <c r="FGK126" s="251"/>
      <c r="FGL126" s="251"/>
      <c r="FGM126" s="251"/>
      <c r="FGN126" s="251"/>
      <c r="FGO126" s="251"/>
      <c r="FGP126" s="251"/>
      <c r="FGQ126" s="251"/>
      <c r="FGR126" s="251"/>
      <c r="FGS126" s="251"/>
      <c r="FGT126" s="251"/>
      <c r="FGU126" s="251"/>
      <c r="FGV126" s="251"/>
      <c r="FGW126" s="251"/>
      <c r="FGX126" s="251"/>
      <c r="FGY126" s="251"/>
      <c r="FGZ126" s="251"/>
      <c r="FHA126" s="251"/>
      <c r="FHB126" s="251"/>
      <c r="FHC126" s="251"/>
      <c r="FHD126" s="251"/>
      <c r="FHE126" s="251"/>
      <c r="FHF126" s="251"/>
      <c r="FHG126" s="251"/>
      <c r="FHH126" s="251"/>
      <c r="FHI126" s="251"/>
      <c r="FHJ126" s="251"/>
      <c r="FHK126" s="251"/>
      <c r="FHL126" s="251"/>
      <c r="FHM126" s="251"/>
      <c r="FHN126" s="251"/>
      <c r="FHO126" s="251"/>
      <c r="FHP126" s="251"/>
      <c r="FHQ126" s="251"/>
      <c r="FHR126" s="251"/>
      <c r="FHS126" s="251"/>
      <c r="FHT126" s="251"/>
      <c r="FHU126" s="251"/>
      <c r="FHV126" s="251"/>
      <c r="FHW126" s="251"/>
      <c r="FHX126" s="251"/>
      <c r="FHY126" s="251"/>
      <c r="FHZ126" s="251"/>
      <c r="FIA126" s="251"/>
      <c r="FIB126" s="251"/>
      <c r="FIC126" s="251"/>
      <c r="FID126" s="251"/>
      <c r="FIE126" s="251"/>
      <c r="FIF126" s="251"/>
      <c r="FIG126" s="251"/>
      <c r="FIH126" s="251"/>
      <c r="FII126" s="251"/>
      <c r="FIJ126" s="251"/>
      <c r="FIK126" s="251"/>
      <c r="FIL126" s="251"/>
      <c r="FIM126" s="251"/>
      <c r="FIN126" s="251"/>
      <c r="FIO126" s="251"/>
      <c r="FIP126" s="251"/>
      <c r="FIQ126" s="251"/>
      <c r="FIR126" s="251"/>
      <c r="FIS126" s="251"/>
      <c r="FIT126" s="251"/>
      <c r="FIU126" s="251"/>
      <c r="FIV126" s="251"/>
      <c r="FIW126" s="251"/>
      <c r="FIX126" s="251"/>
      <c r="FIY126" s="251"/>
      <c r="FIZ126" s="251"/>
      <c r="FJA126" s="251"/>
      <c r="FJB126" s="251"/>
      <c r="FJC126" s="251"/>
      <c r="FJD126" s="251"/>
      <c r="FJE126" s="251"/>
      <c r="FJF126" s="251"/>
      <c r="FJG126" s="251"/>
      <c r="FJH126" s="251"/>
      <c r="FJI126" s="251"/>
      <c r="FJJ126" s="251"/>
      <c r="FJK126" s="251"/>
      <c r="FJL126" s="251"/>
      <c r="FJM126" s="251"/>
      <c r="FJN126" s="251"/>
      <c r="FJO126" s="251"/>
      <c r="FJP126" s="251"/>
      <c r="FJQ126" s="251"/>
      <c r="FJR126" s="251"/>
      <c r="FJS126" s="251"/>
      <c r="FJT126" s="251"/>
      <c r="FJU126" s="251"/>
      <c r="FJV126" s="251"/>
      <c r="FJW126" s="251"/>
      <c r="FJX126" s="251"/>
      <c r="FJY126" s="251"/>
      <c r="FJZ126" s="251"/>
      <c r="FKA126" s="251"/>
      <c r="FKB126" s="251"/>
      <c r="FKC126" s="251"/>
      <c r="FKD126" s="251"/>
      <c r="FKE126" s="251"/>
      <c r="FKF126" s="251"/>
      <c r="FKG126" s="251"/>
      <c r="FKH126" s="251"/>
      <c r="FKI126" s="251"/>
      <c r="FKJ126" s="251"/>
      <c r="FKK126" s="251"/>
      <c r="FKL126" s="251"/>
      <c r="FKM126" s="251"/>
      <c r="FKN126" s="251"/>
      <c r="FKO126" s="251"/>
      <c r="FKP126" s="251"/>
      <c r="FKQ126" s="251"/>
      <c r="FKR126" s="251"/>
      <c r="FKS126" s="251"/>
      <c r="FKT126" s="251"/>
      <c r="FKU126" s="251"/>
      <c r="FKV126" s="251"/>
      <c r="FKW126" s="251"/>
      <c r="FKX126" s="251"/>
      <c r="FKY126" s="251"/>
      <c r="FKZ126" s="251"/>
      <c r="FLA126" s="251"/>
      <c r="FLB126" s="251"/>
      <c r="FLC126" s="251"/>
      <c r="FLD126" s="251"/>
      <c r="FLE126" s="251"/>
      <c r="FLF126" s="251"/>
      <c r="FLG126" s="251"/>
      <c r="FLH126" s="251"/>
      <c r="FLI126" s="251"/>
      <c r="FLJ126" s="251"/>
      <c r="FLK126" s="251"/>
      <c r="FLL126" s="251"/>
      <c r="FLM126" s="251"/>
      <c r="FLN126" s="251"/>
      <c r="FLO126" s="251"/>
      <c r="FLP126" s="251"/>
      <c r="FLQ126" s="251"/>
      <c r="FLR126" s="251"/>
      <c r="FLS126" s="251"/>
      <c r="FLT126" s="251"/>
      <c r="FLU126" s="251"/>
      <c r="FLV126" s="251"/>
      <c r="FLW126" s="251"/>
      <c r="FLX126" s="251"/>
      <c r="FLY126" s="251"/>
      <c r="FLZ126" s="251"/>
      <c r="FMA126" s="251"/>
      <c r="FMB126" s="251"/>
      <c r="FMC126" s="251"/>
      <c r="FMD126" s="251"/>
      <c r="FME126" s="251"/>
      <c r="FMF126" s="251"/>
      <c r="FMG126" s="251"/>
      <c r="FMH126" s="251"/>
      <c r="FMI126" s="251"/>
      <c r="FMJ126" s="251"/>
      <c r="FMK126" s="251"/>
      <c r="FML126" s="251"/>
      <c r="FMM126" s="251"/>
      <c r="FMN126" s="251"/>
      <c r="FMO126" s="251"/>
      <c r="FMP126" s="251"/>
      <c r="FMQ126" s="251"/>
      <c r="FMR126" s="251"/>
      <c r="FMS126" s="251"/>
      <c r="FMT126" s="251"/>
      <c r="FMU126" s="251"/>
      <c r="FMV126" s="251"/>
      <c r="FMW126" s="251"/>
      <c r="FMX126" s="251"/>
      <c r="FMY126" s="251"/>
      <c r="FMZ126" s="251"/>
      <c r="FNA126" s="251"/>
      <c r="FNB126" s="251"/>
      <c r="FNC126" s="251"/>
      <c r="FND126" s="251"/>
      <c r="FNE126" s="251"/>
      <c r="FNF126" s="251"/>
      <c r="FNG126" s="251"/>
      <c r="FNH126" s="251"/>
      <c r="FNI126" s="251"/>
      <c r="FNJ126" s="251"/>
      <c r="FNK126" s="251"/>
      <c r="FNL126" s="251"/>
      <c r="FNM126" s="251"/>
      <c r="FNN126" s="251"/>
      <c r="FNO126" s="251"/>
      <c r="FNP126" s="251"/>
      <c r="FNQ126" s="251"/>
      <c r="FNR126" s="251"/>
      <c r="FNS126" s="251"/>
      <c r="FNT126" s="251"/>
      <c r="FNU126" s="251"/>
      <c r="FNV126" s="251"/>
      <c r="FNW126" s="251"/>
      <c r="FNX126" s="251"/>
      <c r="FNY126" s="251"/>
      <c r="FNZ126" s="251"/>
      <c r="FOA126" s="251"/>
      <c r="FOB126" s="251"/>
      <c r="FOC126" s="251"/>
      <c r="FOD126" s="251"/>
      <c r="FOE126" s="251"/>
      <c r="FOF126" s="251"/>
      <c r="FOG126" s="251"/>
      <c r="FOH126" s="251"/>
      <c r="FOI126" s="251"/>
      <c r="FOJ126" s="251"/>
      <c r="FOK126" s="251"/>
      <c r="FOL126" s="251"/>
      <c r="FOM126" s="251"/>
      <c r="FON126" s="251"/>
      <c r="FOO126" s="251"/>
      <c r="FOP126" s="251"/>
      <c r="FOQ126" s="251"/>
      <c r="FOR126" s="251"/>
      <c r="FOS126" s="251"/>
      <c r="FOT126" s="251"/>
      <c r="FOU126" s="251"/>
      <c r="FOV126" s="251"/>
      <c r="FOW126" s="251"/>
      <c r="FOX126" s="251"/>
      <c r="FOY126" s="251"/>
      <c r="FOZ126" s="251"/>
      <c r="FPA126" s="251"/>
      <c r="FPB126" s="251"/>
      <c r="FPC126" s="251"/>
      <c r="FPD126" s="251"/>
      <c r="FPE126" s="251"/>
      <c r="FPF126" s="251"/>
      <c r="FPG126" s="251"/>
      <c r="FPH126" s="251"/>
      <c r="FPI126" s="251"/>
      <c r="FPJ126" s="251"/>
      <c r="FPK126" s="251"/>
      <c r="FPL126" s="251"/>
      <c r="FPM126" s="251"/>
      <c r="FPN126" s="251"/>
      <c r="FPO126" s="251"/>
      <c r="FPP126" s="251"/>
      <c r="FPQ126" s="251"/>
      <c r="FPR126" s="251"/>
      <c r="FPS126" s="251"/>
      <c r="FPT126" s="251"/>
      <c r="FPU126" s="251"/>
      <c r="FPV126" s="251"/>
      <c r="FPW126" s="251"/>
      <c r="FPX126" s="251"/>
      <c r="FPY126" s="251"/>
      <c r="FPZ126" s="251"/>
      <c r="FQA126" s="251"/>
      <c r="FQB126" s="251"/>
      <c r="FQC126" s="251"/>
      <c r="FQD126" s="251"/>
      <c r="FQE126" s="251"/>
      <c r="FQF126" s="251"/>
      <c r="FQG126" s="251"/>
      <c r="FQH126" s="251"/>
      <c r="FQI126" s="251"/>
      <c r="FQJ126" s="251"/>
      <c r="FQK126" s="251"/>
      <c r="FQL126" s="251"/>
      <c r="FQM126" s="251"/>
      <c r="FQN126" s="251"/>
      <c r="FQO126" s="251"/>
      <c r="FQP126" s="251"/>
      <c r="FQQ126" s="251"/>
      <c r="FQR126" s="251"/>
      <c r="FQS126" s="251"/>
      <c r="FQT126" s="251"/>
      <c r="FQU126" s="251"/>
      <c r="FQV126" s="251"/>
      <c r="FQW126" s="251"/>
      <c r="FQX126" s="251"/>
      <c r="FQY126" s="251"/>
      <c r="FQZ126" s="251"/>
      <c r="FRA126" s="251"/>
      <c r="FRB126" s="251"/>
      <c r="FRC126" s="251"/>
      <c r="FRD126" s="251"/>
      <c r="FRE126" s="251"/>
      <c r="FRF126" s="251"/>
      <c r="FRG126" s="251"/>
      <c r="FRH126" s="251"/>
      <c r="FRI126" s="251"/>
      <c r="FRJ126" s="251"/>
      <c r="FRK126" s="251"/>
      <c r="FRL126" s="251"/>
      <c r="FRM126" s="251"/>
      <c r="FRN126" s="251"/>
      <c r="FRO126" s="251"/>
      <c r="FRP126" s="251"/>
      <c r="FRQ126" s="251"/>
      <c r="FRR126" s="251"/>
      <c r="FRS126" s="251"/>
      <c r="FRT126" s="251"/>
      <c r="FRU126" s="251"/>
      <c r="FRV126" s="251"/>
      <c r="FRW126" s="251"/>
      <c r="FRX126" s="251"/>
      <c r="FRY126" s="251"/>
      <c r="FRZ126" s="251"/>
      <c r="FSA126" s="251"/>
      <c r="FSB126" s="251"/>
      <c r="FSC126" s="251"/>
      <c r="FSD126" s="251"/>
      <c r="FSE126" s="251"/>
      <c r="FSF126" s="251"/>
      <c r="FSG126" s="251"/>
      <c r="FSH126" s="251"/>
      <c r="FSI126" s="251"/>
      <c r="FSJ126" s="251"/>
      <c r="FSK126" s="251"/>
      <c r="FSL126" s="251"/>
      <c r="FSM126" s="251"/>
      <c r="FSN126" s="251"/>
      <c r="FSO126" s="251"/>
      <c r="FSP126" s="251"/>
      <c r="FSQ126" s="251"/>
      <c r="FSR126" s="251"/>
      <c r="FSS126" s="251"/>
      <c r="FST126" s="251"/>
      <c r="FSU126" s="251"/>
      <c r="FSV126" s="251"/>
      <c r="FSW126" s="251"/>
      <c r="FSX126" s="251"/>
      <c r="FSY126" s="251"/>
      <c r="FSZ126" s="251"/>
      <c r="FTA126" s="251"/>
      <c r="FTB126" s="251"/>
      <c r="FTC126" s="251"/>
      <c r="FTD126" s="251"/>
      <c r="FTE126" s="251"/>
      <c r="FTF126" s="251"/>
      <c r="FTG126" s="251"/>
      <c r="FTH126" s="251"/>
      <c r="FTI126" s="251"/>
      <c r="FTJ126" s="251"/>
      <c r="FTK126" s="251"/>
      <c r="FTL126" s="251"/>
      <c r="FTM126" s="251"/>
      <c r="FTN126" s="251"/>
      <c r="FTO126" s="251"/>
      <c r="FTP126" s="251"/>
      <c r="FTQ126" s="251"/>
      <c r="FTR126" s="251"/>
      <c r="FTS126" s="251"/>
      <c r="FTT126" s="251"/>
      <c r="FTU126" s="251"/>
      <c r="FTV126" s="251"/>
      <c r="FTW126" s="251"/>
      <c r="FTX126" s="251"/>
      <c r="FTY126" s="251"/>
      <c r="FTZ126" s="251"/>
      <c r="FUA126" s="251"/>
      <c r="FUB126" s="251"/>
      <c r="FUC126" s="251"/>
      <c r="FUD126" s="251"/>
      <c r="FUE126" s="251"/>
      <c r="FUF126" s="251"/>
      <c r="FUG126" s="251"/>
      <c r="FUH126" s="251"/>
      <c r="FUI126" s="251"/>
      <c r="FUJ126" s="251"/>
      <c r="FUK126" s="251"/>
      <c r="FUL126" s="251"/>
      <c r="FUM126" s="251"/>
      <c r="FUN126" s="251"/>
      <c r="FUO126" s="251"/>
      <c r="FUP126" s="251"/>
      <c r="FUQ126" s="251"/>
      <c r="FUR126" s="251"/>
      <c r="FUS126" s="251"/>
      <c r="FUT126" s="251"/>
      <c r="FUU126" s="251"/>
      <c r="FUV126" s="251"/>
      <c r="FUW126" s="251"/>
      <c r="FUX126" s="251"/>
      <c r="FUY126" s="251"/>
      <c r="FUZ126" s="251"/>
      <c r="FVA126" s="251"/>
      <c r="FVB126" s="251"/>
      <c r="FVC126" s="251"/>
      <c r="FVD126" s="251"/>
      <c r="FVE126" s="251"/>
      <c r="FVF126" s="251"/>
      <c r="FVG126" s="251"/>
      <c r="FVH126" s="251"/>
      <c r="FVI126" s="251"/>
      <c r="FVJ126" s="251"/>
      <c r="FVK126" s="251"/>
      <c r="FVL126" s="251"/>
      <c r="FVM126" s="251"/>
      <c r="FVN126" s="251"/>
      <c r="FVO126" s="251"/>
      <c r="FVP126" s="251"/>
      <c r="FVQ126" s="251"/>
      <c r="FVR126" s="251"/>
      <c r="FVS126" s="251"/>
      <c r="FVT126" s="251"/>
      <c r="FVU126" s="251"/>
      <c r="FVV126" s="251"/>
      <c r="FVW126" s="251"/>
      <c r="FVX126" s="251"/>
      <c r="FVY126" s="251"/>
      <c r="FVZ126" s="251"/>
      <c r="FWA126" s="251"/>
      <c r="FWB126" s="251"/>
      <c r="FWC126" s="251"/>
      <c r="FWD126" s="251"/>
      <c r="FWE126" s="251"/>
      <c r="FWF126" s="251"/>
      <c r="FWG126" s="251"/>
      <c r="FWH126" s="251"/>
      <c r="FWI126" s="251"/>
      <c r="FWJ126" s="251"/>
      <c r="FWK126" s="251"/>
      <c r="FWL126" s="251"/>
      <c r="FWM126" s="251"/>
      <c r="FWN126" s="251"/>
      <c r="FWO126" s="251"/>
      <c r="FWP126" s="251"/>
      <c r="FWQ126" s="251"/>
      <c r="FWR126" s="251"/>
      <c r="FWS126" s="251"/>
      <c r="FWT126" s="251"/>
      <c r="FWU126" s="251"/>
      <c r="FWV126" s="251"/>
      <c r="FWW126" s="251"/>
      <c r="FWX126" s="251"/>
      <c r="FWY126" s="251"/>
      <c r="FWZ126" s="251"/>
      <c r="FXA126" s="251"/>
      <c r="FXB126" s="251"/>
      <c r="FXC126" s="251"/>
      <c r="FXD126" s="251"/>
      <c r="FXE126" s="251"/>
      <c r="FXF126" s="251"/>
      <c r="FXG126" s="251"/>
      <c r="FXH126" s="251"/>
      <c r="FXI126" s="251"/>
      <c r="FXJ126" s="251"/>
      <c r="FXK126" s="251"/>
      <c r="FXL126" s="251"/>
      <c r="FXM126" s="251"/>
      <c r="FXN126" s="251"/>
      <c r="FXO126" s="251"/>
      <c r="FXP126" s="251"/>
      <c r="FXQ126" s="251"/>
      <c r="FXR126" s="251"/>
      <c r="FXS126" s="251"/>
      <c r="FXT126" s="251"/>
      <c r="FXU126" s="251"/>
      <c r="FXV126" s="251"/>
      <c r="FXW126" s="251"/>
      <c r="FXX126" s="251"/>
      <c r="FXY126" s="251"/>
      <c r="FXZ126" s="251"/>
      <c r="FYA126" s="251"/>
      <c r="FYB126" s="251"/>
      <c r="FYC126" s="251"/>
      <c r="FYD126" s="251"/>
      <c r="FYE126" s="251"/>
      <c r="FYF126" s="251"/>
      <c r="FYG126" s="251"/>
      <c r="FYH126" s="251"/>
      <c r="FYI126" s="251"/>
      <c r="FYJ126" s="251"/>
      <c r="FYK126" s="251"/>
      <c r="FYL126" s="251"/>
      <c r="FYM126" s="251"/>
      <c r="FYN126" s="251"/>
      <c r="FYO126" s="251"/>
      <c r="FYP126" s="251"/>
      <c r="FYQ126" s="251"/>
      <c r="FYR126" s="251"/>
      <c r="FYS126" s="251"/>
      <c r="FYT126" s="251"/>
      <c r="FYU126" s="251"/>
      <c r="FYV126" s="251"/>
      <c r="FYW126" s="251"/>
      <c r="FYX126" s="251"/>
      <c r="FYY126" s="251"/>
      <c r="FYZ126" s="251"/>
      <c r="FZA126" s="251"/>
      <c r="FZB126" s="251"/>
      <c r="FZC126" s="251"/>
      <c r="FZD126" s="251"/>
      <c r="FZE126" s="251"/>
      <c r="FZF126" s="251"/>
      <c r="FZG126" s="251"/>
      <c r="FZH126" s="251"/>
      <c r="FZI126" s="251"/>
      <c r="FZJ126" s="251"/>
      <c r="FZK126" s="251"/>
      <c r="FZL126" s="251"/>
      <c r="FZM126" s="251"/>
      <c r="FZN126" s="251"/>
      <c r="FZO126" s="251"/>
      <c r="FZP126" s="251"/>
      <c r="FZQ126" s="251"/>
      <c r="FZR126" s="251"/>
      <c r="FZS126" s="251"/>
      <c r="FZT126" s="251"/>
      <c r="FZU126" s="251"/>
      <c r="FZV126" s="251"/>
      <c r="FZW126" s="251"/>
      <c r="FZX126" s="251"/>
      <c r="FZY126" s="251"/>
      <c r="FZZ126" s="251"/>
      <c r="GAA126" s="251"/>
      <c r="GAB126" s="251"/>
      <c r="GAC126" s="251"/>
      <c r="GAD126" s="251"/>
      <c r="GAE126" s="251"/>
      <c r="GAF126" s="251"/>
      <c r="GAG126" s="251"/>
      <c r="GAH126" s="251"/>
      <c r="GAI126" s="251"/>
      <c r="GAJ126" s="251"/>
      <c r="GAK126" s="251"/>
      <c r="GAL126" s="251"/>
      <c r="GAM126" s="251"/>
      <c r="GAN126" s="251"/>
      <c r="GAO126" s="251"/>
      <c r="GAP126" s="251"/>
      <c r="GAQ126" s="251"/>
      <c r="GAR126" s="251"/>
      <c r="GAS126" s="251"/>
      <c r="GAT126" s="251"/>
      <c r="GAU126" s="251"/>
      <c r="GAV126" s="251"/>
      <c r="GAW126" s="251"/>
      <c r="GAX126" s="251"/>
      <c r="GAY126" s="251"/>
      <c r="GAZ126" s="251"/>
      <c r="GBA126" s="251"/>
      <c r="GBB126" s="251"/>
      <c r="GBC126" s="251"/>
      <c r="GBD126" s="251"/>
      <c r="GBE126" s="251"/>
      <c r="GBF126" s="251"/>
      <c r="GBG126" s="251"/>
      <c r="GBH126" s="251"/>
      <c r="GBI126" s="251"/>
      <c r="GBJ126" s="251"/>
      <c r="GBK126" s="251"/>
      <c r="GBL126" s="251"/>
      <c r="GBM126" s="251"/>
      <c r="GBN126" s="251"/>
      <c r="GBO126" s="251"/>
      <c r="GBP126" s="251"/>
      <c r="GBQ126" s="251"/>
      <c r="GBR126" s="251"/>
      <c r="GBS126" s="251"/>
      <c r="GBT126" s="251"/>
      <c r="GBU126" s="251"/>
      <c r="GBV126" s="251"/>
      <c r="GBW126" s="251"/>
      <c r="GBX126" s="251"/>
      <c r="GBY126" s="251"/>
      <c r="GBZ126" s="251"/>
      <c r="GCA126" s="251"/>
      <c r="GCB126" s="251"/>
      <c r="GCC126" s="251"/>
      <c r="GCD126" s="251"/>
      <c r="GCE126" s="251"/>
      <c r="GCF126" s="251"/>
      <c r="GCG126" s="251"/>
      <c r="GCH126" s="251"/>
      <c r="GCI126" s="251"/>
      <c r="GCJ126" s="251"/>
      <c r="GCK126" s="251"/>
      <c r="GCL126" s="251"/>
      <c r="GCM126" s="251"/>
      <c r="GCN126" s="251"/>
      <c r="GCO126" s="251"/>
      <c r="GCP126" s="251"/>
      <c r="GCQ126" s="251"/>
      <c r="GCR126" s="251"/>
      <c r="GCS126" s="251"/>
      <c r="GCT126" s="251"/>
      <c r="GCU126" s="251"/>
      <c r="GCV126" s="251"/>
      <c r="GCW126" s="251"/>
      <c r="GCX126" s="251"/>
      <c r="GCY126" s="251"/>
      <c r="GCZ126" s="251"/>
      <c r="GDA126" s="251"/>
      <c r="GDB126" s="251"/>
      <c r="GDC126" s="251"/>
      <c r="GDD126" s="251"/>
      <c r="GDE126" s="251"/>
      <c r="GDF126" s="251"/>
      <c r="GDG126" s="251"/>
      <c r="GDH126" s="251"/>
      <c r="GDI126" s="251"/>
      <c r="GDJ126" s="251"/>
      <c r="GDK126" s="251"/>
      <c r="GDL126" s="251"/>
      <c r="GDM126" s="251"/>
      <c r="GDN126" s="251"/>
      <c r="GDO126" s="251"/>
      <c r="GDP126" s="251"/>
      <c r="GDQ126" s="251"/>
      <c r="GDR126" s="251"/>
      <c r="GDS126" s="251"/>
      <c r="GDT126" s="251"/>
      <c r="GDU126" s="251"/>
      <c r="GDV126" s="251"/>
      <c r="GDW126" s="251"/>
      <c r="GDX126" s="251"/>
      <c r="GDY126" s="251"/>
      <c r="GDZ126" s="251"/>
      <c r="GEA126" s="251"/>
      <c r="GEB126" s="251"/>
      <c r="GEC126" s="251"/>
      <c r="GED126" s="251"/>
      <c r="GEE126" s="251"/>
      <c r="GEF126" s="251"/>
      <c r="GEG126" s="251"/>
      <c r="GEH126" s="251"/>
      <c r="GEI126" s="251"/>
      <c r="GEJ126" s="251"/>
      <c r="GEK126" s="251"/>
      <c r="GEL126" s="251"/>
      <c r="GEM126" s="251"/>
      <c r="GEN126" s="251"/>
      <c r="GEO126" s="251"/>
      <c r="GEP126" s="251"/>
      <c r="GEQ126" s="251"/>
      <c r="GER126" s="251"/>
      <c r="GES126" s="251"/>
      <c r="GET126" s="251"/>
      <c r="GEU126" s="251"/>
      <c r="GEV126" s="251"/>
      <c r="GEW126" s="251"/>
      <c r="GEX126" s="251"/>
      <c r="GEY126" s="251"/>
      <c r="GEZ126" s="251"/>
      <c r="GFA126" s="251"/>
      <c r="GFB126" s="251"/>
      <c r="GFC126" s="251"/>
      <c r="GFD126" s="251"/>
      <c r="GFE126" s="251"/>
      <c r="GFF126" s="251"/>
      <c r="GFG126" s="251"/>
      <c r="GFH126" s="251"/>
      <c r="GFI126" s="251"/>
      <c r="GFJ126" s="251"/>
      <c r="GFK126" s="251"/>
      <c r="GFL126" s="251"/>
      <c r="GFM126" s="251"/>
      <c r="GFN126" s="251"/>
      <c r="GFO126" s="251"/>
      <c r="GFP126" s="251"/>
      <c r="GFQ126" s="251"/>
      <c r="GFR126" s="251"/>
      <c r="GFS126" s="251"/>
      <c r="GFT126" s="251"/>
      <c r="GFU126" s="251"/>
      <c r="GFV126" s="251"/>
      <c r="GFW126" s="251"/>
      <c r="GFX126" s="251"/>
      <c r="GFY126" s="251"/>
      <c r="GFZ126" s="251"/>
      <c r="GGA126" s="251"/>
      <c r="GGB126" s="251"/>
      <c r="GGC126" s="251"/>
      <c r="GGD126" s="251"/>
      <c r="GGE126" s="251"/>
      <c r="GGF126" s="251"/>
      <c r="GGG126" s="251"/>
      <c r="GGH126" s="251"/>
      <c r="GGI126" s="251"/>
      <c r="GGJ126" s="251"/>
      <c r="GGK126" s="251"/>
      <c r="GGL126" s="251"/>
      <c r="GGM126" s="251"/>
      <c r="GGN126" s="251"/>
      <c r="GGO126" s="251"/>
      <c r="GGP126" s="251"/>
      <c r="GGQ126" s="251"/>
      <c r="GGR126" s="251"/>
      <c r="GGS126" s="251"/>
      <c r="GGT126" s="251"/>
      <c r="GGU126" s="251"/>
      <c r="GGV126" s="251"/>
      <c r="GGW126" s="251"/>
      <c r="GGX126" s="251"/>
      <c r="GGY126" s="251"/>
      <c r="GGZ126" s="251"/>
      <c r="GHA126" s="251"/>
      <c r="GHB126" s="251"/>
      <c r="GHC126" s="251"/>
      <c r="GHD126" s="251"/>
      <c r="GHE126" s="251"/>
      <c r="GHF126" s="251"/>
      <c r="GHG126" s="251"/>
      <c r="GHH126" s="251"/>
      <c r="GHI126" s="251"/>
      <c r="GHJ126" s="251"/>
      <c r="GHK126" s="251"/>
      <c r="GHL126" s="251"/>
      <c r="GHM126" s="251"/>
      <c r="GHN126" s="251"/>
      <c r="GHO126" s="251"/>
      <c r="GHP126" s="251"/>
      <c r="GHQ126" s="251"/>
      <c r="GHR126" s="251"/>
      <c r="GHS126" s="251"/>
      <c r="GHT126" s="251"/>
      <c r="GHU126" s="251"/>
      <c r="GHV126" s="251"/>
      <c r="GHW126" s="251"/>
      <c r="GHX126" s="251"/>
      <c r="GHY126" s="251"/>
      <c r="GHZ126" s="251"/>
      <c r="GIA126" s="251"/>
      <c r="GIB126" s="251"/>
      <c r="GIC126" s="251"/>
      <c r="GID126" s="251"/>
      <c r="GIE126" s="251"/>
      <c r="GIF126" s="251"/>
      <c r="GIG126" s="251"/>
      <c r="GIH126" s="251"/>
      <c r="GII126" s="251"/>
      <c r="GIJ126" s="251"/>
      <c r="GIK126" s="251"/>
      <c r="GIL126" s="251"/>
      <c r="GIM126" s="251"/>
      <c r="GIN126" s="251"/>
      <c r="GIO126" s="251"/>
      <c r="GIP126" s="251"/>
      <c r="GIQ126" s="251"/>
      <c r="GIR126" s="251"/>
      <c r="GIS126" s="251"/>
      <c r="GIT126" s="251"/>
      <c r="GIU126" s="251"/>
      <c r="GIV126" s="251"/>
      <c r="GIW126" s="251"/>
      <c r="GIX126" s="251"/>
      <c r="GIY126" s="251"/>
      <c r="GIZ126" s="251"/>
      <c r="GJA126" s="251"/>
      <c r="GJB126" s="251"/>
      <c r="GJC126" s="251"/>
      <c r="GJD126" s="251"/>
      <c r="GJE126" s="251"/>
      <c r="GJF126" s="251"/>
      <c r="GJG126" s="251"/>
      <c r="GJH126" s="251"/>
      <c r="GJI126" s="251"/>
      <c r="GJJ126" s="251"/>
      <c r="GJK126" s="251"/>
      <c r="GJL126" s="251"/>
      <c r="GJM126" s="251"/>
      <c r="GJN126" s="251"/>
      <c r="GJO126" s="251"/>
      <c r="GJP126" s="251"/>
      <c r="GJQ126" s="251"/>
      <c r="GJR126" s="251"/>
      <c r="GJS126" s="251"/>
      <c r="GJT126" s="251"/>
      <c r="GJU126" s="251"/>
      <c r="GJV126" s="251"/>
      <c r="GJW126" s="251"/>
      <c r="GJX126" s="251"/>
      <c r="GJY126" s="251"/>
      <c r="GJZ126" s="251"/>
      <c r="GKA126" s="251"/>
      <c r="GKB126" s="251"/>
      <c r="GKC126" s="251"/>
      <c r="GKD126" s="251"/>
      <c r="GKE126" s="251"/>
      <c r="GKF126" s="251"/>
      <c r="GKG126" s="251"/>
      <c r="GKH126" s="251"/>
      <c r="GKI126" s="251"/>
      <c r="GKJ126" s="251"/>
      <c r="GKK126" s="251"/>
      <c r="GKL126" s="251"/>
      <c r="GKM126" s="251"/>
      <c r="GKN126" s="251"/>
      <c r="GKO126" s="251"/>
      <c r="GKP126" s="251"/>
      <c r="GKQ126" s="251"/>
      <c r="GKR126" s="251"/>
      <c r="GKS126" s="251"/>
      <c r="GKT126" s="251"/>
      <c r="GKU126" s="251"/>
      <c r="GKV126" s="251"/>
      <c r="GKW126" s="251"/>
      <c r="GKX126" s="251"/>
      <c r="GKY126" s="251"/>
      <c r="GKZ126" s="251"/>
      <c r="GLA126" s="251"/>
      <c r="GLB126" s="251"/>
      <c r="GLC126" s="251"/>
      <c r="GLD126" s="251"/>
      <c r="GLE126" s="251"/>
      <c r="GLF126" s="251"/>
      <c r="GLG126" s="251"/>
      <c r="GLH126" s="251"/>
      <c r="GLI126" s="251"/>
      <c r="GLJ126" s="251"/>
      <c r="GLK126" s="251"/>
      <c r="GLL126" s="251"/>
      <c r="GLM126" s="251"/>
      <c r="GLN126" s="251"/>
      <c r="GLO126" s="251"/>
      <c r="GLP126" s="251"/>
      <c r="GLQ126" s="251"/>
      <c r="GLR126" s="251"/>
      <c r="GLS126" s="251"/>
      <c r="GLT126" s="251"/>
      <c r="GLU126" s="251"/>
      <c r="GLV126" s="251"/>
      <c r="GLW126" s="251"/>
      <c r="GLX126" s="251"/>
      <c r="GLY126" s="251"/>
      <c r="GLZ126" s="251"/>
      <c r="GMA126" s="251"/>
      <c r="GMB126" s="251"/>
      <c r="GMC126" s="251"/>
      <c r="GMD126" s="251"/>
      <c r="GME126" s="251"/>
      <c r="GMF126" s="251"/>
      <c r="GMG126" s="251"/>
      <c r="GMH126" s="251"/>
      <c r="GMI126" s="251"/>
      <c r="GMJ126" s="251"/>
      <c r="GMK126" s="251"/>
      <c r="GML126" s="251"/>
      <c r="GMM126" s="251"/>
      <c r="GMN126" s="251"/>
      <c r="GMO126" s="251"/>
      <c r="GMP126" s="251"/>
      <c r="GMQ126" s="251"/>
      <c r="GMR126" s="251"/>
      <c r="GMS126" s="251"/>
      <c r="GMT126" s="251"/>
      <c r="GMU126" s="251"/>
      <c r="GMV126" s="251"/>
      <c r="GMW126" s="251"/>
      <c r="GMX126" s="251"/>
      <c r="GMY126" s="251"/>
      <c r="GMZ126" s="251"/>
      <c r="GNA126" s="251"/>
      <c r="GNB126" s="251"/>
      <c r="GNC126" s="251"/>
      <c r="GND126" s="251"/>
      <c r="GNE126" s="251"/>
      <c r="GNF126" s="251"/>
      <c r="GNG126" s="251"/>
      <c r="GNH126" s="251"/>
      <c r="GNI126" s="251"/>
      <c r="GNJ126" s="251"/>
      <c r="GNK126" s="251"/>
      <c r="GNL126" s="251"/>
      <c r="GNM126" s="251"/>
      <c r="GNN126" s="251"/>
      <c r="GNO126" s="251"/>
      <c r="GNP126" s="251"/>
      <c r="GNQ126" s="251"/>
      <c r="GNR126" s="251"/>
      <c r="GNS126" s="251"/>
      <c r="GNT126" s="251"/>
      <c r="GNU126" s="251"/>
      <c r="GNV126" s="251"/>
      <c r="GNW126" s="251"/>
      <c r="GNX126" s="251"/>
      <c r="GNY126" s="251"/>
      <c r="GNZ126" s="251"/>
      <c r="GOA126" s="251"/>
      <c r="GOB126" s="251"/>
      <c r="GOC126" s="251"/>
      <c r="GOD126" s="251"/>
      <c r="GOE126" s="251"/>
      <c r="GOF126" s="251"/>
      <c r="GOG126" s="251"/>
      <c r="GOH126" s="251"/>
      <c r="GOI126" s="251"/>
      <c r="GOJ126" s="251"/>
      <c r="GOK126" s="251"/>
      <c r="GOL126" s="251"/>
      <c r="GOM126" s="251"/>
      <c r="GON126" s="251"/>
      <c r="GOO126" s="251"/>
      <c r="GOP126" s="251"/>
      <c r="GOQ126" s="251"/>
      <c r="GOR126" s="251"/>
      <c r="GOS126" s="251"/>
      <c r="GOT126" s="251"/>
      <c r="GOU126" s="251"/>
      <c r="GOV126" s="251"/>
      <c r="GOW126" s="251"/>
      <c r="GOX126" s="251"/>
      <c r="GOY126" s="251"/>
      <c r="GOZ126" s="251"/>
      <c r="GPA126" s="251"/>
      <c r="GPB126" s="251"/>
      <c r="GPC126" s="251"/>
      <c r="GPD126" s="251"/>
      <c r="GPE126" s="251"/>
      <c r="GPF126" s="251"/>
      <c r="GPG126" s="251"/>
      <c r="GPH126" s="251"/>
      <c r="GPI126" s="251"/>
      <c r="GPJ126" s="251"/>
      <c r="GPK126" s="251"/>
      <c r="GPL126" s="251"/>
      <c r="GPM126" s="251"/>
      <c r="GPN126" s="251"/>
      <c r="GPO126" s="251"/>
      <c r="GPP126" s="251"/>
      <c r="GPQ126" s="251"/>
      <c r="GPR126" s="251"/>
      <c r="GPS126" s="251"/>
      <c r="GPT126" s="251"/>
      <c r="GPU126" s="251"/>
      <c r="GPV126" s="251"/>
      <c r="GPW126" s="251"/>
      <c r="GPX126" s="251"/>
      <c r="GPY126" s="251"/>
      <c r="GPZ126" s="251"/>
      <c r="GQA126" s="251"/>
      <c r="GQB126" s="251"/>
      <c r="GQC126" s="251"/>
      <c r="GQD126" s="251"/>
      <c r="GQE126" s="251"/>
      <c r="GQF126" s="251"/>
      <c r="GQG126" s="251"/>
      <c r="GQH126" s="251"/>
      <c r="GQI126" s="251"/>
      <c r="GQJ126" s="251"/>
      <c r="GQK126" s="251"/>
      <c r="GQL126" s="251"/>
      <c r="GQM126" s="251"/>
      <c r="GQN126" s="251"/>
      <c r="GQO126" s="251"/>
      <c r="GQP126" s="251"/>
      <c r="GQQ126" s="251"/>
      <c r="GQR126" s="251"/>
      <c r="GQS126" s="251"/>
      <c r="GQT126" s="251"/>
      <c r="GQU126" s="251"/>
      <c r="GQV126" s="251"/>
      <c r="GQW126" s="251"/>
      <c r="GQX126" s="251"/>
      <c r="GQY126" s="251"/>
      <c r="GQZ126" s="251"/>
      <c r="GRA126" s="251"/>
      <c r="GRB126" s="251"/>
      <c r="GRC126" s="251"/>
      <c r="GRD126" s="251"/>
      <c r="GRE126" s="251"/>
      <c r="GRF126" s="251"/>
      <c r="GRG126" s="251"/>
      <c r="GRH126" s="251"/>
      <c r="GRI126" s="251"/>
      <c r="GRJ126" s="251"/>
      <c r="GRK126" s="251"/>
      <c r="GRL126" s="251"/>
      <c r="GRM126" s="251"/>
      <c r="GRN126" s="251"/>
      <c r="GRO126" s="251"/>
      <c r="GRP126" s="251"/>
      <c r="GRQ126" s="251"/>
      <c r="GRR126" s="251"/>
      <c r="GRS126" s="251"/>
      <c r="GRT126" s="251"/>
      <c r="GRU126" s="251"/>
      <c r="GRV126" s="251"/>
      <c r="GRW126" s="251"/>
      <c r="GRX126" s="251"/>
      <c r="GRY126" s="251"/>
      <c r="GRZ126" s="251"/>
      <c r="GSA126" s="251"/>
      <c r="GSB126" s="251"/>
      <c r="GSC126" s="251"/>
      <c r="GSD126" s="251"/>
      <c r="GSE126" s="251"/>
      <c r="GSF126" s="251"/>
      <c r="GSG126" s="251"/>
      <c r="GSH126" s="251"/>
      <c r="GSI126" s="251"/>
      <c r="GSJ126" s="251"/>
      <c r="GSK126" s="251"/>
      <c r="GSL126" s="251"/>
      <c r="GSM126" s="251"/>
      <c r="GSN126" s="251"/>
      <c r="GSO126" s="251"/>
      <c r="GSP126" s="251"/>
      <c r="GSQ126" s="251"/>
      <c r="GSR126" s="251"/>
      <c r="GSS126" s="251"/>
      <c r="GST126" s="251"/>
      <c r="GSU126" s="251"/>
      <c r="GSV126" s="251"/>
      <c r="GSW126" s="251"/>
      <c r="GSX126" s="251"/>
      <c r="GSY126" s="251"/>
      <c r="GSZ126" s="251"/>
      <c r="GTA126" s="251"/>
      <c r="GTB126" s="251"/>
      <c r="GTC126" s="251"/>
      <c r="GTD126" s="251"/>
      <c r="GTE126" s="251"/>
      <c r="GTF126" s="251"/>
      <c r="GTG126" s="251"/>
      <c r="GTH126" s="251"/>
      <c r="GTI126" s="251"/>
      <c r="GTJ126" s="251"/>
      <c r="GTK126" s="251"/>
      <c r="GTL126" s="251"/>
      <c r="GTM126" s="251"/>
      <c r="GTN126" s="251"/>
      <c r="GTO126" s="251"/>
      <c r="GTP126" s="251"/>
      <c r="GTQ126" s="251"/>
      <c r="GTR126" s="251"/>
      <c r="GTS126" s="251"/>
      <c r="GTT126" s="251"/>
      <c r="GTU126" s="251"/>
      <c r="GTV126" s="251"/>
      <c r="GTW126" s="251"/>
      <c r="GTX126" s="251"/>
      <c r="GTY126" s="251"/>
      <c r="GTZ126" s="251"/>
      <c r="GUA126" s="251"/>
      <c r="GUB126" s="251"/>
      <c r="GUC126" s="251"/>
      <c r="GUD126" s="251"/>
      <c r="GUE126" s="251"/>
      <c r="GUF126" s="251"/>
      <c r="GUG126" s="251"/>
      <c r="GUH126" s="251"/>
      <c r="GUI126" s="251"/>
      <c r="GUJ126" s="251"/>
      <c r="GUK126" s="251"/>
      <c r="GUL126" s="251"/>
      <c r="GUM126" s="251"/>
      <c r="GUN126" s="251"/>
      <c r="GUO126" s="251"/>
      <c r="GUP126" s="251"/>
      <c r="GUQ126" s="251"/>
      <c r="GUR126" s="251"/>
      <c r="GUS126" s="251"/>
      <c r="GUT126" s="251"/>
      <c r="GUU126" s="251"/>
      <c r="GUV126" s="251"/>
      <c r="GUW126" s="251"/>
      <c r="GUX126" s="251"/>
      <c r="GUY126" s="251"/>
      <c r="GUZ126" s="251"/>
      <c r="GVA126" s="251"/>
      <c r="GVB126" s="251"/>
      <c r="GVC126" s="251"/>
      <c r="GVD126" s="251"/>
      <c r="GVE126" s="251"/>
      <c r="GVF126" s="251"/>
      <c r="GVG126" s="251"/>
      <c r="GVH126" s="251"/>
      <c r="GVI126" s="251"/>
      <c r="GVJ126" s="251"/>
      <c r="GVK126" s="251"/>
      <c r="GVL126" s="251"/>
      <c r="GVM126" s="251"/>
      <c r="GVN126" s="251"/>
      <c r="GVO126" s="251"/>
      <c r="GVP126" s="251"/>
      <c r="GVQ126" s="251"/>
      <c r="GVR126" s="251"/>
      <c r="GVS126" s="251"/>
      <c r="GVT126" s="251"/>
      <c r="GVU126" s="251"/>
      <c r="GVV126" s="251"/>
      <c r="GVW126" s="251"/>
      <c r="GVX126" s="251"/>
      <c r="GVY126" s="251"/>
      <c r="GVZ126" s="251"/>
      <c r="GWA126" s="251"/>
      <c r="GWB126" s="251"/>
      <c r="GWC126" s="251"/>
      <c r="GWD126" s="251"/>
      <c r="GWE126" s="251"/>
      <c r="GWF126" s="251"/>
      <c r="GWG126" s="251"/>
      <c r="GWH126" s="251"/>
      <c r="GWI126" s="251"/>
      <c r="GWJ126" s="251"/>
      <c r="GWK126" s="251"/>
      <c r="GWL126" s="251"/>
      <c r="GWM126" s="251"/>
      <c r="GWN126" s="251"/>
      <c r="GWO126" s="251"/>
      <c r="GWP126" s="251"/>
      <c r="GWQ126" s="251"/>
      <c r="GWR126" s="251"/>
      <c r="GWS126" s="251"/>
      <c r="GWT126" s="251"/>
      <c r="GWU126" s="251"/>
      <c r="GWV126" s="251"/>
      <c r="GWW126" s="251"/>
      <c r="GWX126" s="251"/>
      <c r="GWY126" s="251"/>
      <c r="GWZ126" s="251"/>
      <c r="GXA126" s="251"/>
      <c r="GXB126" s="251"/>
      <c r="GXC126" s="251"/>
      <c r="GXD126" s="251"/>
      <c r="GXE126" s="251"/>
      <c r="GXF126" s="251"/>
      <c r="GXG126" s="251"/>
      <c r="GXH126" s="251"/>
      <c r="GXI126" s="251"/>
      <c r="GXJ126" s="251"/>
      <c r="GXK126" s="251"/>
      <c r="GXL126" s="251"/>
      <c r="GXM126" s="251"/>
      <c r="GXN126" s="251"/>
      <c r="GXO126" s="251"/>
      <c r="GXP126" s="251"/>
      <c r="GXQ126" s="251"/>
      <c r="GXR126" s="251"/>
      <c r="GXS126" s="251"/>
      <c r="GXT126" s="251"/>
      <c r="GXU126" s="251"/>
      <c r="GXV126" s="251"/>
      <c r="GXW126" s="251"/>
      <c r="GXX126" s="251"/>
      <c r="GXY126" s="251"/>
      <c r="GXZ126" s="251"/>
      <c r="GYA126" s="251"/>
      <c r="GYB126" s="251"/>
      <c r="GYC126" s="251"/>
      <c r="GYD126" s="251"/>
      <c r="GYE126" s="251"/>
      <c r="GYF126" s="251"/>
      <c r="GYG126" s="251"/>
      <c r="GYH126" s="251"/>
      <c r="GYI126" s="251"/>
      <c r="GYJ126" s="251"/>
      <c r="GYK126" s="251"/>
      <c r="GYL126" s="251"/>
      <c r="GYM126" s="251"/>
      <c r="GYN126" s="251"/>
      <c r="GYO126" s="251"/>
      <c r="GYP126" s="251"/>
      <c r="GYQ126" s="251"/>
      <c r="GYR126" s="251"/>
      <c r="GYS126" s="251"/>
      <c r="GYT126" s="251"/>
      <c r="GYU126" s="251"/>
      <c r="GYV126" s="251"/>
      <c r="GYW126" s="251"/>
      <c r="GYX126" s="251"/>
      <c r="GYY126" s="251"/>
      <c r="GYZ126" s="251"/>
      <c r="GZA126" s="251"/>
      <c r="GZB126" s="251"/>
      <c r="GZC126" s="251"/>
      <c r="GZD126" s="251"/>
      <c r="GZE126" s="251"/>
      <c r="GZF126" s="251"/>
      <c r="GZG126" s="251"/>
      <c r="GZH126" s="251"/>
      <c r="GZI126" s="251"/>
      <c r="GZJ126" s="251"/>
      <c r="GZK126" s="251"/>
      <c r="GZL126" s="251"/>
      <c r="GZM126" s="251"/>
      <c r="GZN126" s="251"/>
      <c r="GZO126" s="251"/>
      <c r="GZP126" s="251"/>
      <c r="GZQ126" s="251"/>
      <c r="GZR126" s="251"/>
      <c r="GZS126" s="251"/>
      <c r="GZT126" s="251"/>
      <c r="GZU126" s="251"/>
      <c r="GZV126" s="251"/>
      <c r="GZW126" s="251"/>
      <c r="GZX126" s="251"/>
      <c r="GZY126" s="251"/>
      <c r="GZZ126" s="251"/>
      <c r="HAA126" s="251"/>
      <c r="HAB126" s="251"/>
      <c r="HAC126" s="251"/>
      <c r="HAD126" s="251"/>
      <c r="HAE126" s="251"/>
      <c r="HAF126" s="251"/>
      <c r="HAG126" s="251"/>
      <c r="HAH126" s="251"/>
      <c r="HAI126" s="251"/>
      <c r="HAJ126" s="251"/>
      <c r="HAK126" s="251"/>
      <c r="HAL126" s="251"/>
      <c r="HAM126" s="251"/>
      <c r="HAN126" s="251"/>
      <c r="HAO126" s="251"/>
      <c r="HAP126" s="251"/>
      <c r="HAQ126" s="251"/>
      <c r="HAR126" s="251"/>
      <c r="HAS126" s="251"/>
      <c r="HAT126" s="251"/>
      <c r="HAU126" s="251"/>
      <c r="HAV126" s="251"/>
      <c r="HAW126" s="251"/>
      <c r="HAX126" s="251"/>
      <c r="HAY126" s="251"/>
      <c r="HAZ126" s="251"/>
      <c r="HBA126" s="251"/>
      <c r="HBB126" s="251"/>
      <c r="HBC126" s="251"/>
      <c r="HBD126" s="251"/>
      <c r="HBE126" s="251"/>
      <c r="HBF126" s="251"/>
      <c r="HBG126" s="251"/>
      <c r="HBH126" s="251"/>
      <c r="HBI126" s="251"/>
      <c r="HBJ126" s="251"/>
      <c r="HBK126" s="251"/>
      <c r="HBL126" s="251"/>
      <c r="HBM126" s="251"/>
      <c r="HBN126" s="251"/>
      <c r="HBO126" s="251"/>
      <c r="HBP126" s="251"/>
      <c r="HBQ126" s="251"/>
      <c r="HBR126" s="251"/>
      <c r="HBS126" s="251"/>
      <c r="HBT126" s="251"/>
      <c r="HBU126" s="251"/>
      <c r="HBV126" s="251"/>
      <c r="HBW126" s="251"/>
      <c r="HBX126" s="251"/>
      <c r="HBY126" s="251"/>
      <c r="HBZ126" s="251"/>
      <c r="HCA126" s="251"/>
      <c r="HCB126" s="251"/>
      <c r="HCC126" s="251"/>
      <c r="HCD126" s="251"/>
      <c r="HCE126" s="251"/>
      <c r="HCF126" s="251"/>
      <c r="HCG126" s="251"/>
      <c r="HCH126" s="251"/>
      <c r="HCI126" s="251"/>
      <c r="HCJ126" s="251"/>
      <c r="HCK126" s="251"/>
      <c r="HCL126" s="251"/>
      <c r="HCM126" s="251"/>
      <c r="HCN126" s="251"/>
      <c r="HCO126" s="251"/>
      <c r="HCP126" s="251"/>
      <c r="HCQ126" s="251"/>
      <c r="HCR126" s="251"/>
      <c r="HCS126" s="251"/>
      <c r="HCT126" s="251"/>
      <c r="HCU126" s="251"/>
      <c r="HCV126" s="251"/>
      <c r="HCW126" s="251"/>
      <c r="HCX126" s="251"/>
      <c r="HCY126" s="251"/>
      <c r="HCZ126" s="251"/>
      <c r="HDA126" s="251"/>
      <c r="HDB126" s="251"/>
      <c r="HDC126" s="251"/>
      <c r="HDD126" s="251"/>
      <c r="HDE126" s="251"/>
      <c r="HDF126" s="251"/>
      <c r="HDG126" s="251"/>
      <c r="HDH126" s="251"/>
      <c r="HDI126" s="251"/>
      <c r="HDJ126" s="251"/>
      <c r="HDK126" s="251"/>
      <c r="HDL126" s="251"/>
      <c r="HDM126" s="251"/>
      <c r="HDN126" s="251"/>
      <c r="HDO126" s="251"/>
      <c r="HDP126" s="251"/>
      <c r="HDQ126" s="251"/>
      <c r="HDR126" s="251"/>
      <c r="HDS126" s="251"/>
      <c r="HDT126" s="251"/>
      <c r="HDU126" s="251"/>
      <c r="HDV126" s="251"/>
      <c r="HDW126" s="251"/>
      <c r="HDX126" s="251"/>
      <c r="HDY126" s="251"/>
      <c r="HDZ126" s="251"/>
      <c r="HEA126" s="251"/>
      <c r="HEB126" s="251"/>
      <c r="HEC126" s="251"/>
      <c r="HED126" s="251"/>
      <c r="HEE126" s="251"/>
      <c r="HEF126" s="251"/>
      <c r="HEG126" s="251"/>
      <c r="HEH126" s="251"/>
      <c r="HEI126" s="251"/>
      <c r="HEJ126" s="251"/>
      <c r="HEK126" s="251"/>
      <c r="HEL126" s="251"/>
      <c r="HEM126" s="251"/>
      <c r="HEN126" s="251"/>
      <c r="HEO126" s="251"/>
      <c r="HEP126" s="251"/>
      <c r="HEQ126" s="251"/>
      <c r="HER126" s="251"/>
      <c r="HES126" s="251"/>
      <c r="HET126" s="251"/>
      <c r="HEU126" s="251"/>
      <c r="HEV126" s="251"/>
      <c r="HEW126" s="251"/>
      <c r="HEX126" s="251"/>
      <c r="HEY126" s="251"/>
      <c r="HEZ126" s="251"/>
      <c r="HFA126" s="251"/>
      <c r="HFB126" s="251"/>
      <c r="HFC126" s="251"/>
      <c r="HFD126" s="251"/>
      <c r="HFE126" s="251"/>
      <c r="HFF126" s="251"/>
      <c r="HFG126" s="251"/>
      <c r="HFH126" s="251"/>
      <c r="HFI126" s="251"/>
      <c r="HFJ126" s="251"/>
      <c r="HFK126" s="251"/>
      <c r="HFL126" s="251"/>
      <c r="HFM126" s="251"/>
      <c r="HFN126" s="251"/>
      <c r="HFO126" s="251"/>
      <c r="HFP126" s="251"/>
      <c r="HFQ126" s="251"/>
      <c r="HFR126" s="251"/>
      <c r="HFS126" s="251"/>
      <c r="HFT126" s="251"/>
      <c r="HFU126" s="251"/>
      <c r="HFV126" s="251"/>
      <c r="HFW126" s="251"/>
      <c r="HFX126" s="251"/>
      <c r="HFY126" s="251"/>
      <c r="HFZ126" s="251"/>
      <c r="HGA126" s="251"/>
      <c r="HGB126" s="251"/>
      <c r="HGC126" s="251"/>
      <c r="HGD126" s="251"/>
      <c r="HGE126" s="251"/>
      <c r="HGF126" s="251"/>
      <c r="HGG126" s="251"/>
      <c r="HGH126" s="251"/>
      <c r="HGI126" s="251"/>
      <c r="HGJ126" s="251"/>
      <c r="HGK126" s="251"/>
      <c r="HGL126" s="251"/>
      <c r="HGM126" s="251"/>
      <c r="HGN126" s="251"/>
      <c r="HGO126" s="251"/>
      <c r="HGP126" s="251"/>
      <c r="HGQ126" s="251"/>
      <c r="HGR126" s="251"/>
      <c r="HGS126" s="251"/>
      <c r="HGT126" s="251"/>
      <c r="HGU126" s="251"/>
      <c r="HGV126" s="251"/>
      <c r="HGW126" s="251"/>
      <c r="HGX126" s="251"/>
      <c r="HGY126" s="251"/>
      <c r="HGZ126" s="251"/>
      <c r="HHA126" s="251"/>
      <c r="HHB126" s="251"/>
      <c r="HHC126" s="251"/>
      <c r="HHD126" s="251"/>
      <c r="HHE126" s="251"/>
      <c r="HHF126" s="251"/>
      <c r="HHG126" s="251"/>
      <c r="HHH126" s="251"/>
      <c r="HHI126" s="251"/>
      <c r="HHJ126" s="251"/>
      <c r="HHK126" s="251"/>
      <c r="HHL126" s="251"/>
      <c r="HHM126" s="251"/>
      <c r="HHN126" s="251"/>
      <c r="HHO126" s="251"/>
      <c r="HHP126" s="251"/>
      <c r="HHQ126" s="251"/>
      <c r="HHR126" s="251"/>
      <c r="HHS126" s="251"/>
      <c r="HHT126" s="251"/>
      <c r="HHU126" s="251"/>
      <c r="HHV126" s="251"/>
      <c r="HHW126" s="251"/>
      <c r="HHX126" s="251"/>
      <c r="HHY126" s="251"/>
      <c r="HHZ126" s="251"/>
      <c r="HIA126" s="251"/>
      <c r="HIB126" s="251"/>
      <c r="HIC126" s="251"/>
      <c r="HID126" s="251"/>
      <c r="HIE126" s="251"/>
      <c r="HIF126" s="251"/>
      <c r="HIG126" s="251"/>
      <c r="HIH126" s="251"/>
      <c r="HII126" s="251"/>
      <c r="HIJ126" s="251"/>
      <c r="HIK126" s="251"/>
      <c r="HIL126" s="251"/>
      <c r="HIM126" s="251"/>
      <c r="HIN126" s="251"/>
      <c r="HIO126" s="251"/>
      <c r="HIP126" s="251"/>
      <c r="HIQ126" s="251"/>
      <c r="HIR126" s="251"/>
      <c r="HIS126" s="251"/>
      <c r="HIT126" s="251"/>
      <c r="HIU126" s="251"/>
      <c r="HIV126" s="251"/>
      <c r="HIW126" s="251"/>
      <c r="HIX126" s="251"/>
      <c r="HIY126" s="251"/>
      <c r="HIZ126" s="251"/>
      <c r="HJA126" s="251"/>
      <c r="HJB126" s="251"/>
      <c r="HJC126" s="251"/>
      <c r="HJD126" s="251"/>
      <c r="HJE126" s="251"/>
      <c r="HJF126" s="251"/>
      <c r="HJG126" s="251"/>
      <c r="HJH126" s="251"/>
      <c r="HJI126" s="251"/>
      <c r="HJJ126" s="251"/>
      <c r="HJK126" s="251"/>
      <c r="HJL126" s="251"/>
      <c r="HJM126" s="251"/>
      <c r="HJN126" s="251"/>
      <c r="HJO126" s="251"/>
      <c r="HJP126" s="251"/>
      <c r="HJQ126" s="251"/>
      <c r="HJR126" s="251"/>
      <c r="HJS126" s="251"/>
      <c r="HJT126" s="251"/>
      <c r="HJU126" s="251"/>
      <c r="HJV126" s="251"/>
      <c r="HJW126" s="251"/>
      <c r="HJX126" s="251"/>
      <c r="HJY126" s="251"/>
      <c r="HJZ126" s="251"/>
      <c r="HKA126" s="251"/>
      <c r="HKB126" s="251"/>
      <c r="HKC126" s="251"/>
      <c r="HKD126" s="251"/>
      <c r="HKE126" s="251"/>
      <c r="HKF126" s="251"/>
      <c r="HKG126" s="251"/>
      <c r="HKH126" s="251"/>
      <c r="HKI126" s="251"/>
      <c r="HKJ126" s="251"/>
      <c r="HKK126" s="251"/>
      <c r="HKL126" s="251"/>
      <c r="HKM126" s="251"/>
      <c r="HKN126" s="251"/>
      <c r="HKO126" s="251"/>
      <c r="HKP126" s="251"/>
      <c r="HKQ126" s="251"/>
      <c r="HKR126" s="251"/>
      <c r="HKS126" s="251"/>
      <c r="HKT126" s="251"/>
      <c r="HKU126" s="251"/>
      <c r="HKV126" s="251"/>
      <c r="HKW126" s="251"/>
      <c r="HKX126" s="251"/>
      <c r="HKY126" s="251"/>
      <c r="HKZ126" s="251"/>
      <c r="HLA126" s="251"/>
      <c r="HLB126" s="251"/>
      <c r="HLC126" s="251"/>
      <c r="HLD126" s="251"/>
      <c r="HLE126" s="251"/>
      <c r="HLF126" s="251"/>
      <c r="HLG126" s="251"/>
      <c r="HLH126" s="251"/>
      <c r="HLI126" s="251"/>
      <c r="HLJ126" s="251"/>
      <c r="HLK126" s="251"/>
      <c r="HLL126" s="251"/>
      <c r="HLM126" s="251"/>
      <c r="HLN126" s="251"/>
      <c r="HLO126" s="251"/>
      <c r="HLP126" s="251"/>
      <c r="HLQ126" s="251"/>
      <c r="HLR126" s="251"/>
      <c r="HLS126" s="251"/>
      <c r="HLT126" s="251"/>
      <c r="HLU126" s="251"/>
      <c r="HLV126" s="251"/>
      <c r="HLW126" s="251"/>
      <c r="HLX126" s="251"/>
      <c r="HLY126" s="251"/>
      <c r="HLZ126" s="251"/>
      <c r="HMA126" s="251"/>
      <c r="HMB126" s="251"/>
      <c r="HMC126" s="251"/>
      <c r="HMD126" s="251"/>
      <c r="HME126" s="251"/>
      <c r="HMF126" s="251"/>
      <c r="HMG126" s="251"/>
      <c r="HMH126" s="251"/>
      <c r="HMI126" s="251"/>
      <c r="HMJ126" s="251"/>
      <c r="HMK126" s="251"/>
      <c r="HML126" s="251"/>
      <c r="HMM126" s="251"/>
      <c r="HMN126" s="251"/>
      <c r="HMO126" s="251"/>
      <c r="HMP126" s="251"/>
      <c r="HMQ126" s="251"/>
      <c r="HMR126" s="251"/>
      <c r="HMS126" s="251"/>
      <c r="HMT126" s="251"/>
      <c r="HMU126" s="251"/>
      <c r="HMV126" s="251"/>
      <c r="HMW126" s="251"/>
      <c r="HMX126" s="251"/>
      <c r="HMY126" s="251"/>
      <c r="HMZ126" s="251"/>
      <c r="HNA126" s="251"/>
      <c r="HNB126" s="251"/>
      <c r="HNC126" s="251"/>
      <c r="HND126" s="251"/>
      <c r="HNE126" s="251"/>
      <c r="HNF126" s="251"/>
      <c r="HNG126" s="251"/>
      <c r="HNH126" s="251"/>
      <c r="HNI126" s="251"/>
      <c r="HNJ126" s="251"/>
      <c r="HNK126" s="251"/>
      <c r="HNL126" s="251"/>
      <c r="HNM126" s="251"/>
      <c r="HNN126" s="251"/>
      <c r="HNO126" s="251"/>
      <c r="HNP126" s="251"/>
      <c r="HNQ126" s="251"/>
      <c r="HNR126" s="251"/>
      <c r="HNS126" s="251"/>
      <c r="HNT126" s="251"/>
      <c r="HNU126" s="251"/>
      <c r="HNV126" s="251"/>
      <c r="HNW126" s="251"/>
      <c r="HNX126" s="251"/>
      <c r="HNY126" s="251"/>
      <c r="HNZ126" s="251"/>
      <c r="HOA126" s="251"/>
      <c r="HOB126" s="251"/>
      <c r="HOC126" s="251"/>
      <c r="HOD126" s="251"/>
      <c r="HOE126" s="251"/>
      <c r="HOF126" s="251"/>
      <c r="HOG126" s="251"/>
      <c r="HOH126" s="251"/>
      <c r="HOI126" s="251"/>
      <c r="HOJ126" s="251"/>
      <c r="HOK126" s="251"/>
      <c r="HOL126" s="251"/>
      <c r="HOM126" s="251"/>
      <c r="HON126" s="251"/>
      <c r="HOO126" s="251"/>
      <c r="HOP126" s="251"/>
      <c r="HOQ126" s="251"/>
      <c r="HOR126" s="251"/>
      <c r="HOS126" s="251"/>
      <c r="HOT126" s="251"/>
      <c r="HOU126" s="251"/>
      <c r="HOV126" s="251"/>
      <c r="HOW126" s="251"/>
      <c r="HOX126" s="251"/>
      <c r="HOY126" s="251"/>
      <c r="HOZ126" s="251"/>
      <c r="HPA126" s="251"/>
      <c r="HPB126" s="251"/>
      <c r="HPC126" s="251"/>
      <c r="HPD126" s="251"/>
      <c r="HPE126" s="251"/>
      <c r="HPF126" s="251"/>
      <c r="HPG126" s="251"/>
      <c r="HPH126" s="251"/>
      <c r="HPI126" s="251"/>
      <c r="HPJ126" s="251"/>
      <c r="HPK126" s="251"/>
      <c r="HPL126" s="251"/>
      <c r="HPM126" s="251"/>
      <c r="HPN126" s="251"/>
      <c r="HPO126" s="251"/>
      <c r="HPP126" s="251"/>
      <c r="HPQ126" s="251"/>
      <c r="HPR126" s="251"/>
      <c r="HPS126" s="251"/>
      <c r="HPT126" s="251"/>
      <c r="HPU126" s="251"/>
      <c r="HPV126" s="251"/>
      <c r="HPW126" s="251"/>
      <c r="HPX126" s="251"/>
      <c r="HPY126" s="251"/>
      <c r="HPZ126" s="251"/>
      <c r="HQA126" s="251"/>
      <c r="HQB126" s="251"/>
      <c r="HQC126" s="251"/>
      <c r="HQD126" s="251"/>
      <c r="HQE126" s="251"/>
      <c r="HQF126" s="251"/>
      <c r="HQG126" s="251"/>
      <c r="HQH126" s="251"/>
      <c r="HQI126" s="251"/>
      <c r="HQJ126" s="251"/>
      <c r="HQK126" s="251"/>
      <c r="HQL126" s="251"/>
      <c r="HQM126" s="251"/>
      <c r="HQN126" s="251"/>
      <c r="HQO126" s="251"/>
      <c r="HQP126" s="251"/>
      <c r="HQQ126" s="251"/>
      <c r="HQR126" s="251"/>
      <c r="HQS126" s="251"/>
      <c r="HQT126" s="251"/>
      <c r="HQU126" s="251"/>
      <c r="HQV126" s="251"/>
      <c r="HQW126" s="251"/>
      <c r="HQX126" s="251"/>
      <c r="HQY126" s="251"/>
      <c r="HQZ126" s="251"/>
      <c r="HRA126" s="251"/>
      <c r="HRB126" s="251"/>
      <c r="HRC126" s="251"/>
      <c r="HRD126" s="251"/>
      <c r="HRE126" s="251"/>
      <c r="HRF126" s="251"/>
      <c r="HRG126" s="251"/>
      <c r="HRH126" s="251"/>
      <c r="HRI126" s="251"/>
      <c r="HRJ126" s="251"/>
      <c r="HRK126" s="251"/>
      <c r="HRL126" s="251"/>
      <c r="HRM126" s="251"/>
      <c r="HRN126" s="251"/>
      <c r="HRO126" s="251"/>
      <c r="HRP126" s="251"/>
      <c r="HRQ126" s="251"/>
      <c r="HRR126" s="251"/>
      <c r="HRS126" s="251"/>
      <c r="HRT126" s="251"/>
      <c r="HRU126" s="251"/>
      <c r="HRV126" s="251"/>
      <c r="HRW126" s="251"/>
      <c r="HRX126" s="251"/>
      <c r="HRY126" s="251"/>
      <c r="HRZ126" s="251"/>
      <c r="HSA126" s="251"/>
      <c r="HSB126" s="251"/>
      <c r="HSC126" s="251"/>
      <c r="HSD126" s="251"/>
      <c r="HSE126" s="251"/>
      <c r="HSF126" s="251"/>
      <c r="HSG126" s="251"/>
      <c r="HSH126" s="251"/>
      <c r="HSI126" s="251"/>
      <c r="HSJ126" s="251"/>
      <c r="HSK126" s="251"/>
      <c r="HSL126" s="251"/>
      <c r="HSM126" s="251"/>
      <c r="HSN126" s="251"/>
      <c r="HSO126" s="251"/>
      <c r="HSP126" s="251"/>
      <c r="HSQ126" s="251"/>
      <c r="HSR126" s="251"/>
      <c r="HSS126" s="251"/>
      <c r="HST126" s="251"/>
      <c r="HSU126" s="251"/>
      <c r="HSV126" s="251"/>
      <c r="HSW126" s="251"/>
      <c r="HSX126" s="251"/>
      <c r="HSY126" s="251"/>
      <c r="HSZ126" s="251"/>
      <c r="HTA126" s="251"/>
      <c r="HTB126" s="251"/>
      <c r="HTC126" s="251"/>
      <c r="HTD126" s="251"/>
      <c r="HTE126" s="251"/>
      <c r="HTF126" s="251"/>
      <c r="HTG126" s="251"/>
      <c r="HTH126" s="251"/>
      <c r="HTI126" s="251"/>
      <c r="HTJ126" s="251"/>
      <c r="HTK126" s="251"/>
      <c r="HTL126" s="251"/>
      <c r="HTM126" s="251"/>
      <c r="HTN126" s="251"/>
      <c r="HTO126" s="251"/>
      <c r="HTP126" s="251"/>
      <c r="HTQ126" s="251"/>
      <c r="HTR126" s="251"/>
      <c r="HTS126" s="251"/>
      <c r="HTT126" s="251"/>
      <c r="HTU126" s="251"/>
      <c r="HTV126" s="251"/>
      <c r="HTW126" s="251"/>
      <c r="HTX126" s="251"/>
      <c r="HTY126" s="251"/>
      <c r="HTZ126" s="251"/>
      <c r="HUA126" s="251"/>
      <c r="HUB126" s="251"/>
      <c r="HUC126" s="251"/>
      <c r="HUD126" s="251"/>
      <c r="HUE126" s="251"/>
      <c r="HUF126" s="251"/>
      <c r="HUG126" s="251"/>
      <c r="HUH126" s="251"/>
      <c r="HUI126" s="251"/>
      <c r="HUJ126" s="251"/>
      <c r="HUK126" s="251"/>
      <c r="HUL126" s="251"/>
      <c r="HUM126" s="251"/>
      <c r="HUN126" s="251"/>
      <c r="HUO126" s="251"/>
      <c r="HUP126" s="251"/>
      <c r="HUQ126" s="251"/>
      <c r="HUR126" s="251"/>
      <c r="HUS126" s="251"/>
      <c r="HUT126" s="251"/>
      <c r="HUU126" s="251"/>
      <c r="HUV126" s="251"/>
      <c r="HUW126" s="251"/>
      <c r="HUX126" s="251"/>
      <c r="HUY126" s="251"/>
      <c r="HUZ126" s="251"/>
      <c r="HVA126" s="251"/>
      <c r="HVB126" s="251"/>
      <c r="HVC126" s="251"/>
      <c r="HVD126" s="251"/>
      <c r="HVE126" s="251"/>
      <c r="HVF126" s="251"/>
      <c r="HVG126" s="251"/>
      <c r="HVH126" s="251"/>
      <c r="HVI126" s="251"/>
      <c r="HVJ126" s="251"/>
      <c r="HVK126" s="251"/>
      <c r="HVL126" s="251"/>
      <c r="HVM126" s="251"/>
      <c r="HVN126" s="251"/>
      <c r="HVO126" s="251"/>
      <c r="HVP126" s="251"/>
      <c r="HVQ126" s="251"/>
      <c r="HVR126" s="251"/>
      <c r="HVS126" s="251"/>
      <c r="HVT126" s="251"/>
      <c r="HVU126" s="251"/>
      <c r="HVV126" s="251"/>
      <c r="HVW126" s="251"/>
      <c r="HVX126" s="251"/>
      <c r="HVY126" s="251"/>
      <c r="HVZ126" s="251"/>
      <c r="HWA126" s="251"/>
      <c r="HWB126" s="251"/>
      <c r="HWC126" s="251"/>
      <c r="HWD126" s="251"/>
      <c r="HWE126" s="251"/>
      <c r="HWF126" s="251"/>
      <c r="HWG126" s="251"/>
      <c r="HWH126" s="251"/>
      <c r="HWI126" s="251"/>
      <c r="HWJ126" s="251"/>
      <c r="HWK126" s="251"/>
      <c r="HWL126" s="251"/>
      <c r="HWM126" s="251"/>
      <c r="HWN126" s="251"/>
      <c r="HWO126" s="251"/>
      <c r="HWP126" s="251"/>
      <c r="HWQ126" s="251"/>
      <c r="HWR126" s="251"/>
      <c r="HWS126" s="251"/>
      <c r="HWT126" s="251"/>
      <c r="HWU126" s="251"/>
      <c r="HWV126" s="251"/>
      <c r="HWW126" s="251"/>
      <c r="HWX126" s="251"/>
      <c r="HWY126" s="251"/>
      <c r="HWZ126" s="251"/>
      <c r="HXA126" s="251"/>
      <c r="HXB126" s="251"/>
      <c r="HXC126" s="251"/>
      <c r="HXD126" s="251"/>
      <c r="HXE126" s="251"/>
      <c r="HXF126" s="251"/>
      <c r="HXG126" s="251"/>
      <c r="HXH126" s="251"/>
      <c r="HXI126" s="251"/>
      <c r="HXJ126" s="251"/>
      <c r="HXK126" s="251"/>
      <c r="HXL126" s="251"/>
      <c r="HXM126" s="251"/>
      <c r="HXN126" s="251"/>
      <c r="HXO126" s="251"/>
      <c r="HXP126" s="251"/>
      <c r="HXQ126" s="251"/>
      <c r="HXR126" s="251"/>
      <c r="HXS126" s="251"/>
      <c r="HXT126" s="251"/>
      <c r="HXU126" s="251"/>
      <c r="HXV126" s="251"/>
      <c r="HXW126" s="251"/>
      <c r="HXX126" s="251"/>
      <c r="HXY126" s="251"/>
      <c r="HXZ126" s="251"/>
      <c r="HYA126" s="251"/>
      <c r="HYB126" s="251"/>
      <c r="HYC126" s="251"/>
      <c r="HYD126" s="251"/>
      <c r="HYE126" s="251"/>
      <c r="HYF126" s="251"/>
      <c r="HYG126" s="251"/>
      <c r="HYH126" s="251"/>
      <c r="HYI126" s="251"/>
      <c r="HYJ126" s="251"/>
      <c r="HYK126" s="251"/>
      <c r="HYL126" s="251"/>
      <c r="HYM126" s="251"/>
      <c r="HYN126" s="251"/>
      <c r="HYO126" s="251"/>
      <c r="HYP126" s="251"/>
      <c r="HYQ126" s="251"/>
      <c r="HYR126" s="251"/>
      <c r="HYS126" s="251"/>
      <c r="HYT126" s="251"/>
      <c r="HYU126" s="251"/>
      <c r="HYV126" s="251"/>
      <c r="HYW126" s="251"/>
      <c r="HYX126" s="251"/>
      <c r="HYY126" s="251"/>
      <c r="HYZ126" s="251"/>
      <c r="HZA126" s="251"/>
      <c r="HZB126" s="251"/>
      <c r="HZC126" s="251"/>
      <c r="HZD126" s="251"/>
      <c r="HZE126" s="251"/>
      <c r="HZF126" s="251"/>
      <c r="HZG126" s="251"/>
      <c r="HZH126" s="251"/>
      <c r="HZI126" s="251"/>
      <c r="HZJ126" s="251"/>
      <c r="HZK126" s="251"/>
      <c r="HZL126" s="251"/>
      <c r="HZM126" s="251"/>
      <c r="HZN126" s="251"/>
      <c r="HZO126" s="251"/>
      <c r="HZP126" s="251"/>
      <c r="HZQ126" s="251"/>
      <c r="HZR126" s="251"/>
      <c r="HZS126" s="251"/>
      <c r="HZT126" s="251"/>
      <c r="HZU126" s="251"/>
      <c r="HZV126" s="251"/>
      <c r="HZW126" s="251"/>
      <c r="HZX126" s="251"/>
      <c r="HZY126" s="251"/>
      <c r="HZZ126" s="251"/>
      <c r="IAA126" s="251"/>
      <c r="IAB126" s="251"/>
      <c r="IAC126" s="251"/>
      <c r="IAD126" s="251"/>
      <c r="IAE126" s="251"/>
      <c r="IAF126" s="251"/>
      <c r="IAG126" s="251"/>
      <c r="IAH126" s="251"/>
      <c r="IAI126" s="251"/>
      <c r="IAJ126" s="251"/>
      <c r="IAK126" s="251"/>
      <c r="IAL126" s="251"/>
      <c r="IAM126" s="251"/>
      <c r="IAN126" s="251"/>
      <c r="IAO126" s="251"/>
      <c r="IAP126" s="251"/>
      <c r="IAQ126" s="251"/>
      <c r="IAR126" s="251"/>
      <c r="IAS126" s="251"/>
      <c r="IAT126" s="251"/>
      <c r="IAU126" s="251"/>
      <c r="IAV126" s="251"/>
      <c r="IAW126" s="251"/>
      <c r="IAX126" s="251"/>
      <c r="IAY126" s="251"/>
      <c r="IAZ126" s="251"/>
      <c r="IBA126" s="251"/>
      <c r="IBB126" s="251"/>
      <c r="IBC126" s="251"/>
      <c r="IBD126" s="251"/>
      <c r="IBE126" s="251"/>
      <c r="IBF126" s="251"/>
      <c r="IBG126" s="251"/>
      <c r="IBH126" s="251"/>
      <c r="IBI126" s="251"/>
      <c r="IBJ126" s="251"/>
      <c r="IBK126" s="251"/>
      <c r="IBL126" s="251"/>
      <c r="IBM126" s="251"/>
      <c r="IBN126" s="251"/>
      <c r="IBO126" s="251"/>
      <c r="IBP126" s="251"/>
      <c r="IBQ126" s="251"/>
      <c r="IBR126" s="251"/>
      <c r="IBS126" s="251"/>
      <c r="IBT126" s="251"/>
      <c r="IBU126" s="251"/>
      <c r="IBV126" s="251"/>
      <c r="IBW126" s="251"/>
      <c r="IBX126" s="251"/>
      <c r="IBY126" s="251"/>
      <c r="IBZ126" s="251"/>
      <c r="ICA126" s="251"/>
      <c r="ICB126" s="251"/>
      <c r="ICC126" s="251"/>
      <c r="ICD126" s="251"/>
      <c r="ICE126" s="251"/>
      <c r="ICF126" s="251"/>
      <c r="ICG126" s="251"/>
      <c r="ICH126" s="251"/>
      <c r="ICI126" s="251"/>
      <c r="ICJ126" s="251"/>
      <c r="ICK126" s="251"/>
      <c r="ICL126" s="251"/>
      <c r="ICM126" s="251"/>
      <c r="ICN126" s="251"/>
      <c r="ICO126" s="251"/>
      <c r="ICP126" s="251"/>
      <c r="ICQ126" s="251"/>
      <c r="ICR126" s="251"/>
      <c r="ICS126" s="251"/>
      <c r="ICT126" s="251"/>
      <c r="ICU126" s="251"/>
      <c r="ICV126" s="251"/>
      <c r="ICW126" s="251"/>
      <c r="ICX126" s="251"/>
      <c r="ICY126" s="251"/>
      <c r="ICZ126" s="251"/>
      <c r="IDA126" s="251"/>
      <c r="IDB126" s="251"/>
      <c r="IDC126" s="251"/>
      <c r="IDD126" s="251"/>
      <c r="IDE126" s="251"/>
      <c r="IDF126" s="251"/>
      <c r="IDG126" s="251"/>
      <c r="IDH126" s="251"/>
      <c r="IDI126" s="251"/>
      <c r="IDJ126" s="251"/>
      <c r="IDK126" s="251"/>
      <c r="IDL126" s="251"/>
      <c r="IDM126" s="251"/>
      <c r="IDN126" s="251"/>
      <c r="IDO126" s="251"/>
      <c r="IDP126" s="251"/>
      <c r="IDQ126" s="251"/>
      <c r="IDR126" s="251"/>
      <c r="IDS126" s="251"/>
      <c r="IDT126" s="251"/>
      <c r="IDU126" s="251"/>
      <c r="IDV126" s="251"/>
      <c r="IDW126" s="251"/>
      <c r="IDX126" s="251"/>
      <c r="IDY126" s="251"/>
      <c r="IDZ126" s="251"/>
      <c r="IEA126" s="251"/>
      <c r="IEB126" s="251"/>
      <c r="IEC126" s="251"/>
      <c r="IED126" s="251"/>
      <c r="IEE126" s="251"/>
      <c r="IEF126" s="251"/>
      <c r="IEG126" s="251"/>
      <c r="IEH126" s="251"/>
      <c r="IEI126" s="251"/>
      <c r="IEJ126" s="251"/>
      <c r="IEK126" s="251"/>
      <c r="IEL126" s="251"/>
      <c r="IEM126" s="251"/>
      <c r="IEN126" s="251"/>
      <c r="IEO126" s="251"/>
      <c r="IEP126" s="251"/>
      <c r="IEQ126" s="251"/>
      <c r="IER126" s="251"/>
      <c r="IES126" s="251"/>
      <c r="IET126" s="251"/>
      <c r="IEU126" s="251"/>
      <c r="IEV126" s="251"/>
      <c r="IEW126" s="251"/>
      <c r="IEX126" s="251"/>
      <c r="IEY126" s="251"/>
      <c r="IEZ126" s="251"/>
      <c r="IFA126" s="251"/>
      <c r="IFB126" s="251"/>
      <c r="IFC126" s="251"/>
      <c r="IFD126" s="251"/>
      <c r="IFE126" s="251"/>
      <c r="IFF126" s="251"/>
      <c r="IFG126" s="251"/>
      <c r="IFH126" s="251"/>
      <c r="IFI126" s="251"/>
      <c r="IFJ126" s="251"/>
      <c r="IFK126" s="251"/>
      <c r="IFL126" s="251"/>
      <c r="IFM126" s="251"/>
      <c r="IFN126" s="251"/>
      <c r="IFO126" s="251"/>
      <c r="IFP126" s="251"/>
      <c r="IFQ126" s="251"/>
      <c r="IFR126" s="251"/>
      <c r="IFS126" s="251"/>
      <c r="IFT126" s="251"/>
      <c r="IFU126" s="251"/>
      <c r="IFV126" s="251"/>
      <c r="IFW126" s="251"/>
      <c r="IFX126" s="251"/>
      <c r="IFY126" s="251"/>
      <c r="IFZ126" s="251"/>
      <c r="IGA126" s="251"/>
      <c r="IGB126" s="251"/>
      <c r="IGC126" s="251"/>
      <c r="IGD126" s="251"/>
      <c r="IGE126" s="251"/>
      <c r="IGF126" s="251"/>
      <c r="IGG126" s="251"/>
      <c r="IGH126" s="251"/>
      <c r="IGI126" s="251"/>
      <c r="IGJ126" s="251"/>
      <c r="IGK126" s="251"/>
      <c r="IGL126" s="251"/>
      <c r="IGM126" s="251"/>
      <c r="IGN126" s="251"/>
      <c r="IGO126" s="251"/>
      <c r="IGP126" s="251"/>
      <c r="IGQ126" s="251"/>
      <c r="IGR126" s="251"/>
      <c r="IGS126" s="251"/>
      <c r="IGT126" s="251"/>
      <c r="IGU126" s="251"/>
      <c r="IGV126" s="251"/>
      <c r="IGW126" s="251"/>
      <c r="IGX126" s="251"/>
      <c r="IGY126" s="251"/>
      <c r="IGZ126" s="251"/>
      <c r="IHA126" s="251"/>
      <c r="IHB126" s="251"/>
      <c r="IHC126" s="251"/>
      <c r="IHD126" s="251"/>
      <c r="IHE126" s="251"/>
      <c r="IHF126" s="251"/>
      <c r="IHG126" s="251"/>
      <c r="IHH126" s="251"/>
      <c r="IHI126" s="251"/>
      <c r="IHJ126" s="251"/>
      <c r="IHK126" s="251"/>
      <c r="IHL126" s="251"/>
      <c r="IHM126" s="251"/>
      <c r="IHN126" s="251"/>
      <c r="IHO126" s="251"/>
      <c r="IHP126" s="251"/>
      <c r="IHQ126" s="251"/>
      <c r="IHR126" s="251"/>
      <c r="IHS126" s="251"/>
      <c r="IHT126" s="251"/>
      <c r="IHU126" s="251"/>
      <c r="IHV126" s="251"/>
      <c r="IHW126" s="251"/>
      <c r="IHX126" s="251"/>
      <c r="IHY126" s="251"/>
      <c r="IHZ126" s="251"/>
      <c r="IIA126" s="251"/>
      <c r="IIB126" s="251"/>
      <c r="IIC126" s="251"/>
      <c r="IID126" s="251"/>
      <c r="IIE126" s="251"/>
      <c r="IIF126" s="251"/>
      <c r="IIG126" s="251"/>
      <c r="IIH126" s="251"/>
      <c r="III126" s="251"/>
      <c r="IIJ126" s="251"/>
      <c r="IIK126" s="251"/>
      <c r="IIL126" s="251"/>
      <c r="IIM126" s="251"/>
      <c r="IIN126" s="251"/>
      <c r="IIO126" s="251"/>
      <c r="IIP126" s="251"/>
      <c r="IIQ126" s="251"/>
      <c r="IIR126" s="251"/>
      <c r="IIS126" s="251"/>
      <c r="IIT126" s="251"/>
      <c r="IIU126" s="251"/>
      <c r="IIV126" s="251"/>
      <c r="IIW126" s="251"/>
      <c r="IIX126" s="251"/>
      <c r="IIY126" s="251"/>
      <c r="IIZ126" s="251"/>
      <c r="IJA126" s="251"/>
      <c r="IJB126" s="251"/>
      <c r="IJC126" s="251"/>
      <c r="IJD126" s="251"/>
      <c r="IJE126" s="251"/>
      <c r="IJF126" s="251"/>
      <c r="IJG126" s="251"/>
      <c r="IJH126" s="251"/>
      <c r="IJI126" s="251"/>
      <c r="IJJ126" s="251"/>
      <c r="IJK126" s="251"/>
      <c r="IJL126" s="251"/>
      <c r="IJM126" s="251"/>
      <c r="IJN126" s="251"/>
      <c r="IJO126" s="251"/>
      <c r="IJP126" s="251"/>
      <c r="IJQ126" s="251"/>
      <c r="IJR126" s="251"/>
      <c r="IJS126" s="251"/>
      <c r="IJT126" s="251"/>
      <c r="IJU126" s="251"/>
      <c r="IJV126" s="251"/>
      <c r="IJW126" s="251"/>
      <c r="IJX126" s="251"/>
      <c r="IJY126" s="251"/>
      <c r="IJZ126" s="251"/>
      <c r="IKA126" s="251"/>
      <c r="IKB126" s="251"/>
      <c r="IKC126" s="251"/>
      <c r="IKD126" s="251"/>
      <c r="IKE126" s="251"/>
      <c r="IKF126" s="251"/>
      <c r="IKG126" s="251"/>
      <c r="IKH126" s="251"/>
      <c r="IKI126" s="251"/>
      <c r="IKJ126" s="251"/>
      <c r="IKK126" s="251"/>
      <c r="IKL126" s="251"/>
      <c r="IKM126" s="251"/>
      <c r="IKN126" s="251"/>
      <c r="IKO126" s="251"/>
      <c r="IKP126" s="251"/>
      <c r="IKQ126" s="251"/>
      <c r="IKR126" s="251"/>
      <c r="IKS126" s="251"/>
      <c r="IKT126" s="251"/>
      <c r="IKU126" s="251"/>
      <c r="IKV126" s="251"/>
      <c r="IKW126" s="251"/>
      <c r="IKX126" s="251"/>
      <c r="IKY126" s="251"/>
      <c r="IKZ126" s="251"/>
      <c r="ILA126" s="251"/>
      <c r="ILB126" s="251"/>
      <c r="ILC126" s="251"/>
      <c r="ILD126" s="251"/>
      <c r="ILE126" s="251"/>
      <c r="ILF126" s="251"/>
      <c r="ILG126" s="251"/>
      <c r="ILH126" s="251"/>
      <c r="ILI126" s="251"/>
      <c r="ILJ126" s="251"/>
      <c r="ILK126" s="251"/>
      <c r="ILL126" s="251"/>
      <c r="ILM126" s="251"/>
      <c r="ILN126" s="251"/>
      <c r="ILO126" s="251"/>
      <c r="ILP126" s="251"/>
      <c r="ILQ126" s="251"/>
      <c r="ILR126" s="251"/>
      <c r="ILS126" s="251"/>
      <c r="ILT126" s="251"/>
      <c r="ILU126" s="251"/>
      <c r="ILV126" s="251"/>
      <c r="ILW126" s="251"/>
      <c r="ILX126" s="251"/>
      <c r="ILY126" s="251"/>
      <c r="ILZ126" s="251"/>
      <c r="IMA126" s="251"/>
      <c r="IMB126" s="251"/>
      <c r="IMC126" s="251"/>
      <c r="IMD126" s="251"/>
      <c r="IME126" s="251"/>
      <c r="IMF126" s="251"/>
      <c r="IMG126" s="251"/>
      <c r="IMH126" s="251"/>
      <c r="IMI126" s="251"/>
      <c r="IMJ126" s="251"/>
      <c r="IMK126" s="251"/>
      <c r="IML126" s="251"/>
      <c r="IMM126" s="251"/>
      <c r="IMN126" s="251"/>
      <c r="IMO126" s="251"/>
      <c r="IMP126" s="251"/>
      <c r="IMQ126" s="251"/>
      <c r="IMR126" s="251"/>
      <c r="IMS126" s="251"/>
      <c r="IMT126" s="251"/>
      <c r="IMU126" s="251"/>
      <c r="IMV126" s="251"/>
      <c r="IMW126" s="251"/>
      <c r="IMX126" s="251"/>
      <c r="IMY126" s="251"/>
      <c r="IMZ126" s="251"/>
      <c r="INA126" s="251"/>
      <c r="INB126" s="251"/>
      <c r="INC126" s="251"/>
      <c r="IND126" s="251"/>
      <c r="INE126" s="251"/>
      <c r="INF126" s="251"/>
      <c r="ING126" s="251"/>
      <c r="INH126" s="251"/>
      <c r="INI126" s="251"/>
      <c r="INJ126" s="251"/>
      <c r="INK126" s="251"/>
      <c r="INL126" s="251"/>
      <c r="INM126" s="251"/>
      <c r="INN126" s="251"/>
      <c r="INO126" s="251"/>
      <c r="INP126" s="251"/>
      <c r="INQ126" s="251"/>
      <c r="INR126" s="251"/>
      <c r="INS126" s="251"/>
      <c r="INT126" s="251"/>
      <c r="INU126" s="251"/>
      <c r="INV126" s="251"/>
      <c r="INW126" s="251"/>
      <c r="INX126" s="251"/>
      <c r="INY126" s="251"/>
      <c r="INZ126" s="251"/>
      <c r="IOA126" s="251"/>
      <c r="IOB126" s="251"/>
      <c r="IOC126" s="251"/>
      <c r="IOD126" s="251"/>
      <c r="IOE126" s="251"/>
      <c r="IOF126" s="251"/>
      <c r="IOG126" s="251"/>
      <c r="IOH126" s="251"/>
      <c r="IOI126" s="251"/>
      <c r="IOJ126" s="251"/>
      <c r="IOK126" s="251"/>
      <c r="IOL126" s="251"/>
      <c r="IOM126" s="251"/>
      <c r="ION126" s="251"/>
      <c r="IOO126" s="251"/>
      <c r="IOP126" s="251"/>
      <c r="IOQ126" s="251"/>
      <c r="IOR126" s="251"/>
      <c r="IOS126" s="251"/>
      <c r="IOT126" s="251"/>
      <c r="IOU126" s="251"/>
      <c r="IOV126" s="251"/>
      <c r="IOW126" s="251"/>
      <c r="IOX126" s="251"/>
      <c r="IOY126" s="251"/>
      <c r="IOZ126" s="251"/>
      <c r="IPA126" s="251"/>
      <c r="IPB126" s="251"/>
      <c r="IPC126" s="251"/>
      <c r="IPD126" s="251"/>
      <c r="IPE126" s="251"/>
      <c r="IPF126" s="251"/>
      <c r="IPG126" s="251"/>
      <c r="IPH126" s="251"/>
      <c r="IPI126" s="251"/>
      <c r="IPJ126" s="251"/>
      <c r="IPK126" s="251"/>
      <c r="IPL126" s="251"/>
      <c r="IPM126" s="251"/>
      <c r="IPN126" s="251"/>
      <c r="IPO126" s="251"/>
      <c r="IPP126" s="251"/>
      <c r="IPQ126" s="251"/>
      <c r="IPR126" s="251"/>
      <c r="IPS126" s="251"/>
      <c r="IPT126" s="251"/>
      <c r="IPU126" s="251"/>
      <c r="IPV126" s="251"/>
      <c r="IPW126" s="251"/>
      <c r="IPX126" s="251"/>
      <c r="IPY126" s="251"/>
      <c r="IPZ126" s="251"/>
      <c r="IQA126" s="251"/>
      <c r="IQB126" s="251"/>
      <c r="IQC126" s="251"/>
      <c r="IQD126" s="251"/>
      <c r="IQE126" s="251"/>
      <c r="IQF126" s="251"/>
      <c r="IQG126" s="251"/>
      <c r="IQH126" s="251"/>
      <c r="IQI126" s="251"/>
      <c r="IQJ126" s="251"/>
      <c r="IQK126" s="251"/>
      <c r="IQL126" s="251"/>
      <c r="IQM126" s="251"/>
      <c r="IQN126" s="251"/>
      <c r="IQO126" s="251"/>
      <c r="IQP126" s="251"/>
      <c r="IQQ126" s="251"/>
      <c r="IQR126" s="251"/>
      <c r="IQS126" s="251"/>
      <c r="IQT126" s="251"/>
      <c r="IQU126" s="251"/>
      <c r="IQV126" s="251"/>
      <c r="IQW126" s="251"/>
      <c r="IQX126" s="251"/>
      <c r="IQY126" s="251"/>
      <c r="IQZ126" s="251"/>
      <c r="IRA126" s="251"/>
      <c r="IRB126" s="251"/>
      <c r="IRC126" s="251"/>
      <c r="IRD126" s="251"/>
      <c r="IRE126" s="251"/>
      <c r="IRF126" s="251"/>
      <c r="IRG126" s="251"/>
      <c r="IRH126" s="251"/>
      <c r="IRI126" s="251"/>
      <c r="IRJ126" s="251"/>
      <c r="IRK126" s="251"/>
      <c r="IRL126" s="251"/>
      <c r="IRM126" s="251"/>
      <c r="IRN126" s="251"/>
      <c r="IRO126" s="251"/>
      <c r="IRP126" s="251"/>
      <c r="IRQ126" s="251"/>
      <c r="IRR126" s="251"/>
      <c r="IRS126" s="251"/>
      <c r="IRT126" s="251"/>
      <c r="IRU126" s="251"/>
      <c r="IRV126" s="251"/>
      <c r="IRW126" s="251"/>
      <c r="IRX126" s="251"/>
      <c r="IRY126" s="251"/>
      <c r="IRZ126" s="251"/>
      <c r="ISA126" s="251"/>
      <c r="ISB126" s="251"/>
      <c r="ISC126" s="251"/>
      <c r="ISD126" s="251"/>
      <c r="ISE126" s="251"/>
      <c r="ISF126" s="251"/>
      <c r="ISG126" s="251"/>
      <c r="ISH126" s="251"/>
      <c r="ISI126" s="251"/>
      <c r="ISJ126" s="251"/>
      <c r="ISK126" s="251"/>
      <c r="ISL126" s="251"/>
      <c r="ISM126" s="251"/>
      <c r="ISN126" s="251"/>
      <c r="ISO126" s="251"/>
      <c r="ISP126" s="251"/>
      <c r="ISQ126" s="251"/>
      <c r="ISR126" s="251"/>
      <c r="ISS126" s="251"/>
      <c r="IST126" s="251"/>
      <c r="ISU126" s="251"/>
      <c r="ISV126" s="251"/>
      <c r="ISW126" s="251"/>
      <c r="ISX126" s="251"/>
      <c r="ISY126" s="251"/>
      <c r="ISZ126" s="251"/>
      <c r="ITA126" s="251"/>
      <c r="ITB126" s="251"/>
      <c r="ITC126" s="251"/>
      <c r="ITD126" s="251"/>
      <c r="ITE126" s="251"/>
      <c r="ITF126" s="251"/>
      <c r="ITG126" s="251"/>
      <c r="ITH126" s="251"/>
      <c r="ITI126" s="251"/>
      <c r="ITJ126" s="251"/>
      <c r="ITK126" s="251"/>
      <c r="ITL126" s="251"/>
      <c r="ITM126" s="251"/>
      <c r="ITN126" s="251"/>
      <c r="ITO126" s="251"/>
      <c r="ITP126" s="251"/>
      <c r="ITQ126" s="251"/>
      <c r="ITR126" s="251"/>
      <c r="ITS126" s="251"/>
      <c r="ITT126" s="251"/>
      <c r="ITU126" s="251"/>
      <c r="ITV126" s="251"/>
      <c r="ITW126" s="251"/>
      <c r="ITX126" s="251"/>
      <c r="ITY126" s="251"/>
      <c r="ITZ126" s="251"/>
      <c r="IUA126" s="251"/>
      <c r="IUB126" s="251"/>
      <c r="IUC126" s="251"/>
      <c r="IUD126" s="251"/>
      <c r="IUE126" s="251"/>
      <c r="IUF126" s="251"/>
      <c r="IUG126" s="251"/>
      <c r="IUH126" s="251"/>
      <c r="IUI126" s="251"/>
      <c r="IUJ126" s="251"/>
      <c r="IUK126" s="251"/>
      <c r="IUL126" s="251"/>
      <c r="IUM126" s="251"/>
      <c r="IUN126" s="251"/>
      <c r="IUO126" s="251"/>
      <c r="IUP126" s="251"/>
      <c r="IUQ126" s="251"/>
      <c r="IUR126" s="251"/>
      <c r="IUS126" s="251"/>
      <c r="IUT126" s="251"/>
      <c r="IUU126" s="251"/>
      <c r="IUV126" s="251"/>
      <c r="IUW126" s="251"/>
      <c r="IUX126" s="251"/>
      <c r="IUY126" s="251"/>
      <c r="IUZ126" s="251"/>
      <c r="IVA126" s="251"/>
      <c r="IVB126" s="251"/>
      <c r="IVC126" s="251"/>
      <c r="IVD126" s="251"/>
      <c r="IVE126" s="251"/>
      <c r="IVF126" s="251"/>
      <c r="IVG126" s="251"/>
      <c r="IVH126" s="251"/>
      <c r="IVI126" s="251"/>
      <c r="IVJ126" s="251"/>
      <c r="IVK126" s="251"/>
      <c r="IVL126" s="251"/>
      <c r="IVM126" s="251"/>
      <c r="IVN126" s="251"/>
      <c r="IVO126" s="251"/>
      <c r="IVP126" s="251"/>
      <c r="IVQ126" s="251"/>
      <c r="IVR126" s="251"/>
      <c r="IVS126" s="251"/>
      <c r="IVT126" s="251"/>
      <c r="IVU126" s="251"/>
      <c r="IVV126" s="251"/>
      <c r="IVW126" s="251"/>
      <c r="IVX126" s="251"/>
      <c r="IVY126" s="251"/>
      <c r="IVZ126" s="251"/>
      <c r="IWA126" s="251"/>
      <c r="IWB126" s="251"/>
      <c r="IWC126" s="251"/>
      <c r="IWD126" s="251"/>
      <c r="IWE126" s="251"/>
      <c r="IWF126" s="251"/>
      <c r="IWG126" s="251"/>
      <c r="IWH126" s="251"/>
      <c r="IWI126" s="251"/>
      <c r="IWJ126" s="251"/>
      <c r="IWK126" s="251"/>
      <c r="IWL126" s="251"/>
      <c r="IWM126" s="251"/>
      <c r="IWN126" s="251"/>
      <c r="IWO126" s="251"/>
      <c r="IWP126" s="251"/>
      <c r="IWQ126" s="251"/>
      <c r="IWR126" s="251"/>
      <c r="IWS126" s="251"/>
      <c r="IWT126" s="251"/>
      <c r="IWU126" s="251"/>
      <c r="IWV126" s="251"/>
      <c r="IWW126" s="251"/>
      <c r="IWX126" s="251"/>
      <c r="IWY126" s="251"/>
      <c r="IWZ126" s="251"/>
      <c r="IXA126" s="251"/>
      <c r="IXB126" s="251"/>
      <c r="IXC126" s="251"/>
      <c r="IXD126" s="251"/>
      <c r="IXE126" s="251"/>
      <c r="IXF126" s="251"/>
      <c r="IXG126" s="251"/>
      <c r="IXH126" s="251"/>
      <c r="IXI126" s="251"/>
      <c r="IXJ126" s="251"/>
      <c r="IXK126" s="251"/>
      <c r="IXL126" s="251"/>
      <c r="IXM126" s="251"/>
      <c r="IXN126" s="251"/>
      <c r="IXO126" s="251"/>
      <c r="IXP126" s="251"/>
      <c r="IXQ126" s="251"/>
      <c r="IXR126" s="251"/>
      <c r="IXS126" s="251"/>
      <c r="IXT126" s="251"/>
      <c r="IXU126" s="251"/>
      <c r="IXV126" s="251"/>
      <c r="IXW126" s="251"/>
      <c r="IXX126" s="251"/>
      <c r="IXY126" s="251"/>
      <c r="IXZ126" s="251"/>
      <c r="IYA126" s="251"/>
      <c r="IYB126" s="251"/>
      <c r="IYC126" s="251"/>
      <c r="IYD126" s="251"/>
      <c r="IYE126" s="251"/>
      <c r="IYF126" s="251"/>
      <c r="IYG126" s="251"/>
      <c r="IYH126" s="251"/>
      <c r="IYI126" s="251"/>
      <c r="IYJ126" s="251"/>
      <c r="IYK126" s="251"/>
      <c r="IYL126" s="251"/>
      <c r="IYM126" s="251"/>
      <c r="IYN126" s="251"/>
      <c r="IYO126" s="251"/>
      <c r="IYP126" s="251"/>
      <c r="IYQ126" s="251"/>
      <c r="IYR126" s="251"/>
      <c r="IYS126" s="251"/>
      <c r="IYT126" s="251"/>
      <c r="IYU126" s="251"/>
      <c r="IYV126" s="251"/>
      <c r="IYW126" s="251"/>
      <c r="IYX126" s="251"/>
      <c r="IYY126" s="251"/>
      <c r="IYZ126" s="251"/>
      <c r="IZA126" s="251"/>
      <c r="IZB126" s="251"/>
      <c r="IZC126" s="251"/>
      <c r="IZD126" s="251"/>
      <c r="IZE126" s="251"/>
      <c r="IZF126" s="251"/>
      <c r="IZG126" s="251"/>
      <c r="IZH126" s="251"/>
      <c r="IZI126" s="251"/>
      <c r="IZJ126" s="251"/>
      <c r="IZK126" s="251"/>
      <c r="IZL126" s="251"/>
      <c r="IZM126" s="251"/>
      <c r="IZN126" s="251"/>
      <c r="IZO126" s="251"/>
      <c r="IZP126" s="251"/>
      <c r="IZQ126" s="251"/>
      <c r="IZR126" s="251"/>
      <c r="IZS126" s="251"/>
      <c r="IZT126" s="251"/>
      <c r="IZU126" s="251"/>
      <c r="IZV126" s="251"/>
      <c r="IZW126" s="251"/>
      <c r="IZX126" s="251"/>
      <c r="IZY126" s="251"/>
      <c r="IZZ126" s="251"/>
      <c r="JAA126" s="251"/>
      <c r="JAB126" s="251"/>
      <c r="JAC126" s="251"/>
      <c r="JAD126" s="251"/>
      <c r="JAE126" s="251"/>
      <c r="JAF126" s="251"/>
      <c r="JAG126" s="251"/>
      <c r="JAH126" s="251"/>
      <c r="JAI126" s="251"/>
      <c r="JAJ126" s="251"/>
      <c r="JAK126" s="251"/>
      <c r="JAL126" s="251"/>
      <c r="JAM126" s="251"/>
      <c r="JAN126" s="251"/>
      <c r="JAO126" s="251"/>
      <c r="JAP126" s="251"/>
      <c r="JAQ126" s="251"/>
      <c r="JAR126" s="251"/>
      <c r="JAS126" s="251"/>
      <c r="JAT126" s="251"/>
      <c r="JAU126" s="251"/>
      <c r="JAV126" s="251"/>
      <c r="JAW126" s="251"/>
      <c r="JAX126" s="251"/>
      <c r="JAY126" s="251"/>
      <c r="JAZ126" s="251"/>
      <c r="JBA126" s="251"/>
      <c r="JBB126" s="251"/>
      <c r="JBC126" s="251"/>
      <c r="JBD126" s="251"/>
      <c r="JBE126" s="251"/>
      <c r="JBF126" s="251"/>
      <c r="JBG126" s="251"/>
      <c r="JBH126" s="251"/>
      <c r="JBI126" s="251"/>
      <c r="JBJ126" s="251"/>
      <c r="JBK126" s="251"/>
      <c r="JBL126" s="251"/>
      <c r="JBM126" s="251"/>
      <c r="JBN126" s="251"/>
      <c r="JBO126" s="251"/>
      <c r="JBP126" s="251"/>
      <c r="JBQ126" s="251"/>
      <c r="JBR126" s="251"/>
      <c r="JBS126" s="251"/>
      <c r="JBT126" s="251"/>
      <c r="JBU126" s="251"/>
      <c r="JBV126" s="251"/>
      <c r="JBW126" s="251"/>
      <c r="JBX126" s="251"/>
      <c r="JBY126" s="251"/>
      <c r="JBZ126" s="251"/>
      <c r="JCA126" s="251"/>
      <c r="JCB126" s="251"/>
      <c r="JCC126" s="251"/>
      <c r="JCD126" s="251"/>
      <c r="JCE126" s="251"/>
      <c r="JCF126" s="251"/>
      <c r="JCG126" s="251"/>
      <c r="JCH126" s="251"/>
      <c r="JCI126" s="251"/>
      <c r="JCJ126" s="251"/>
      <c r="JCK126" s="251"/>
      <c r="JCL126" s="251"/>
      <c r="JCM126" s="251"/>
      <c r="JCN126" s="251"/>
      <c r="JCO126" s="251"/>
      <c r="JCP126" s="251"/>
      <c r="JCQ126" s="251"/>
      <c r="JCR126" s="251"/>
      <c r="JCS126" s="251"/>
      <c r="JCT126" s="251"/>
      <c r="JCU126" s="251"/>
      <c r="JCV126" s="251"/>
      <c r="JCW126" s="251"/>
      <c r="JCX126" s="251"/>
      <c r="JCY126" s="251"/>
      <c r="JCZ126" s="251"/>
      <c r="JDA126" s="251"/>
      <c r="JDB126" s="251"/>
      <c r="JDC126" s="251"/>
      <c r="JDD126" s="251"/>
      <c r="JDE126" s="251"/>
      <c r="JDF126" s="251"/>
      <c r="JDG126" s="251"/>
      <c r="JDH126" s="251"/>
      <c r="JDI126" s="251"/>
      <c r="JDJ126" s="251"/>
      <c r="JDK126" s="251"/>
      <c r="JDL126" s="251"/>
      <c r="JDM126" s="251"/>
      <c r="JDN126" s="251"/>
      <c r="JDO126" s="251"/>
      <c r="JDP126" s="251"/>
      <c r="JDQ126" s="251"/>
      <c r="JDR126" s="251"/>
      <c r="JDS126" s="251"/>
      <c r="JDT126" s="251"/>
      <c r="JDU126" s="251"/>
      <c r="JDV126" s="251"/>
      <c r="JDW126" s="251"/>
      <c r="JDX126" s="251"/>
      <c r="JDY126" s="251"/>
      <c r="JDZ126" s="251"/>
      <c r="JEA126" s="251"/>
      <c r="JEB126" s="251"/>
      <c r="JEC126" s="251"/>
      <c r="JED126" s="251"/>
      <c r="JEE126" s="251"/>
      <c r="JEF126" s="251"/>
      <c r="JEG126" s="251"/>
      <c r="JEH126" s="251"/>
      <c r="JEI126" s="251"/>
      <c r="JEJ126" s="251"/>
      <c r="JEK126" s="251"/>
      <c r="JEL126" s="251"/>
      <c r="JEM126" s="251"/>
      <c r="JEN126" s="251"/>
      <c r="JEO126" s="251"/>
      <c r="JEP126" s="251"/>
      <c r="JEQ126" s="251"/>
      <c r="JER126" s="251"/>
      <c r="JES126" s="251"/>
      <c r="JET126" s="251"/>
      <c r="JEU126" s="251"/>
      <c r="JEV126" s="251"/>
      <c r="JEW126" s="251"/>
      <c r="JEX126" s="251"/>
      <c r="JEY126" s="251"/>
      <c r="JEZ126" s="251"/>
      <c r="JFA126" s="251"/>
      <c r="JFB126" s="251"/>
      <c r="JFC126" s="251"/>
      <c r="JFD126" s="251"/>
      <c r="JFE126" s="251"/>
      <c r="JFF126" s="251"/>
      <c r="JFG126" s="251"/>
      <c r="JFH126" s="251"/>
      <c r="JFI126" s="251"/>
      <c r="JFJ126" s="251"/>
      <c r="JFK126" s="251"/>
      <c r="JFL126" s="251"/>
      <c r="JFM126" s="251"/>
      <c r="JFN126" s="251"/>
      <c r="JFO126" s="251"/>
      <c r="JFP126" s="251"/>
      <c r="JFQ126" s="251"/>
      <c r="JFR126" s="251"/>
      <c r="JFS126" s="251"/>
      <c r="JFT126" s="251"/>
      <c r="JFU126" s="251"/>
      <c r="JFV126" s="251"/>
      <c r="JFW126" s="251"/>
      <c r="JFX126" s="251"/>
      <c r="JFY126" s="251"/>
      <c r="JFZ126" s="251"/>
      <c r="JGA126" s="251"/>
      <c r="JGB126" s="251"/>
      <c r="JGC126" s="251"/>
      <c r="JGD126" s="251"/>
      <c r="JGE126" s="251"/>
      <c r="JGF126" s="251"/>
      <c r="JGG126" s="251"/>
      <c r="JGH126" s="251"/>
      <c r="JGI126" s="251"/>
      <c r="JGJ126" s="251"/>
      <c r="JGK126" s="251"/>
      <c r="JGL126" s="251"/>
      <c r="JGM126" s="251"/>
      <c r="JGN126" s="251"/>
      <c r="JGO126" s="251"/>
      <c r="JGP126" s="251"/>
      <c r="JGQ126" s="251"/>
      <c r="JGR126" s="251"/>
      <c r="JGS126" s="251"/>
      <c r="JGT126" s="251"/>
      <c r="JGU126" s="251"/>
      <c r="JGV126" s="251"/>
      <c r="JGW126" s="251"/>
      <c r="JGX126" s="251"/>
      <c r="JGY126" s="251"/>
      <c r="JGZ126" s="251"/>
      <c r="JHA126" s="251"/>
      <c r="JHB126" s="251"/>
      <c r="JHC126" s="251"/>
      <c r="JHD126" s="251"/>
      <c r="JHE126" s="251"/>
      <c r="JHF126" s="251"/>
      <c r="JHG126" s="251"/>
      <c r="JHH126" s="251"/>
      <c r="JHI126" s="251"/>
      <c r="JHJ126" s="251"/>
      <c r="JHK126" s="251"/>
      <c r="JHL126" s="251"/>
      <c r="JHM126" s="251"/>
      <c r="JHN126" s="251"/>
      <c r="JHO126" s="251"/>
      <c r="JHP126" s="251"/>
      <c r="JHQ126" s="251"/>
      <c r="JHR126" s="251"/>
      <c r="JHS126" s="251"/>
      <c r="JHT126" s="251"/>
      <c r="JHU126" s="251"/>
      <c r="JHV126" s="251"/>
      <c r="JHW126" s="251"/>
      <c r="JHX126" s="251"/>
      <c r="JHY126" s="251"/>
      <c r="JHZ126" s="251"/>
      <c r="JIA126" s="251"/>
      <c r="JIB126" s="251"/>
      <c r="JIC126" s="251"/>
      <c r="JID126" s="251"/>
      <c r="JIE126" s="251"/>
      <c r="JIF126" s="251"/>
      <c r="JIG126" s="251"/>
      <c r="JIH126" s="251"/>
      <c r="JII126" s="251"/>
      <c r="JIJ126" s="251"/>
      <c r="JIK126" s="251"/>
      <c r="JIL126" s="251"/>
      <c r="JIM126" s="251"/>
      <c r="JIN126" s="251"/>
      <c r="JIO126" s="251"/>
      <c r="JIP126" s="251"/>
      <c r="JIQ126" s="251"/>
      <c r="JIR126" s="251"/>
      <c r="JIS126" s="251"/>
      <c r="JIT126" s="251"/>
      <c r="JIU126" s="251"/>
      <c r="JIV126" s="251"/>
      <c r="JIW126" s="251"/>
      <c r="JIX126" s="251"/>
      <c r="JIY126" s="251"/>
      <c r="JIZ126" s="251"/>
      <c r="JJA126" s="251"/>
      <c r="JJB126" s="251"/>
      <c r="JJC126" s="251"/>
      <c r="JJD126" s="251"/>
      <c r="JJE126" s="251"/>
      <c r="JJF126" s="251"/>
      <c r="JJG126" s="251"/>
      <c r="JJH126" s="251"/>
      <c r="JJI126" s="251"/>
      <c r="JJJ126" s="251"/>
      <c r="JJK126" s="251"/>
      <c r="JJL126" s="251"/>
      <c r="JJM126" s="251"/>
      <c r="JJN126" s="251"/>
      <c r="JJO126" s="251"/>
      <c r="JJP126" s="251"/>
      <c r="JJQ126" s="251"/>
      <c r="JJR126" s="251"/>
      <c r="JJS126" s="251"/>
      <c r="JJT126" s="251"/>
      <c r="JJU126" s="251"/>
      <c r="JJV126" s="251"/>
      <c r="JJW126" s="251"/>
      <c r="JJX126" s="251"/>
      <c r="JJY126" s="251"/>
      <c r="JJZ126" s="251"/>
      <c r="JKA126" s="251"/>
      <c r="JKB126" s="251"/>
      <c r="JKC126" s="251"/>
      <c r="JKD126" s="251"/>
      <c r="JKE126" s="251"/>
      <c r="JKF126" s="251"/>
      <c r="JKG126" s="251"/>
      <c r="JKH126" s="251"/>
      <c r="JKI126" s="251"/>
      <c r="JKJ126" s="251"/>
      <c r="JKK126" s="251"/>
      <c r="JKL126" s="251"/>
      <c r="JKM126" s="251"/>
      <c r="JKN126" s="251"/>
      <c r="JKO126" s="251"/>
      <c r="JKP126" s="251"/>
      <c r="JKQ126" s="251"/>
      <c r="JKR126" s="251"/>
      <c r="JKS126" s="251"/>
      <c r="JKT126" s="251"/>
      <c r="JKU126" s="251"/>
      <c r="JKV126" s="251"/>
      <c r="JKW126" s="251"/>
      <c r="JKX126" s="251"/>
      <c r="JKY126" s="251"/>
      <c r="JKZ126" s="251"/>
      <c r="JLA126" s="251"/>
      <c r="JLB126" s="251"/>
      <c r="JLC126" s="251"/>
      <c r="JLD126" s="251"/>
      <c r="JLE126" s="251"/>
      <c r="JLF126" s="251"/>
      <c r="JLG126" s="251"/>
      <c r="JLH126" s="251"/>
      <c r="JLI126" s="251"/>
      <c r="JLJ126" s="251"/>
      <c r="JLK126" s="251"/>
      <c r="JLL126" s="251"/>
      <c r="JLM126" s="251"/>
      <c r="JLN126" s="251"/>
      <c r="JLO126" s="251"/>
      <c r="JLP126" s="251"/>
      <c r="JLQ126" s="251"/>
      <c r="JLR126" s="251"/>
      <c r="JLS126" s="251"/>
      <c r="JLT126" s="251"/>
      <c r="JLU126" s="251"/>
      <c r="JLV126" s="251"/>
      <c r="JLW126" s="251"/>
      <c r="JLX126" s="251"/>
      <c r="JLY126" s="251"/>
      <c r="JLZ126" s="251"/>
      <c r="JMA126" s="251"/>
      <c r="JMB126" s="251"/>
      <c r="JMC126" s="251"/>
      <c r="JMD126" s="251"/>
      <c r="JME126" s="251"/>
      <c r="JMF126" s="251"/>
      <c r="JMG126" s="251"/>
      <c r="JMH126" s="251"/>
      <c r="JMI126" s="251"/>
      <c r="JMJ126" s="251"/>
      <c r="JMK126" s="251"/>
      <c r="JML126" s="251"/>
      <c r="JMM126" s="251"/>
      <c r="JMN126" s="251"/>
      <c r="JMO126" s="251"/>
      <c r="JMP126" s="251"/>
      <c r="JMQ126" s="251"/>
      <c r="JMR126" s="251"/>
      <c r="JMS126" s="251"/>
      <c r="JMT126" s="251"/>
      <c r="JMU126" s="251"/>
      <c r="JMV126" s="251"/>
      <c r="JMW126" s="251"/>
      <c r="JMX126" s="251"/>
      <c r="JMY126" s="251"/>
      <c r="JMZ126" s="251"/>
      <c r="JNA126" s="251"/>
      <c r="JNB126" s="251"/>
      <c r="JNC126" s="251"/>
      <c r="JND126" s="251"/>
      <c r="JNE126" s="251"/>
      <c r="JNF126" s="251"/>
      <c r="JNG126" s="251"/>
      <c r="JNH126" s="251"/>
      <c r="JNI126" s="251"/>
      <c r="JNJ126" s="251"/>
      <c r="JNK126" s="251"/>
      <c r="JNL126" s="251"/>
      <c r="JNM126" s="251"/>
      <c r="JNN126" s="251"/>
      <c r="JNO126" s="251"/>
      <c r="JNP126" s="251"/>
      <c r="JNQ126" s="251"/>
      <c r="JNR126" s="251"/>
      <c r="JNS126" s="251"/>
      <c r="JNT126" s="251"/>
      <c r="JNU126" s="251"/>
      <c r="JNV126" s="251"/>
      <c r="JNW126" s="251"/>
      <c r="JNX126" s="251"/>
      <c r="JNY126" s="251"/>
      <c r="JNZ126" s="251"/>
      <c r="JOA126" s="251"/>
      <c r="JOB126" s="251"/>
      <c r="JOC126" s="251"/>
      <c r="JOD126" s="251"/>
      <c r="JOE126" s="251"/>
      <c r="JOF126" s="251"/>
      <c r="JOG126" s="251"/>
      <c r="JOH126" s="251"/>
      <c r="JOI126" s="251"/>
      <c r="JOJ126" s="251"/>
      <c r="JOK126" s="251"/>
      <c r="JOL126" s="251"/>
      <c r="JOM126" s="251"/>
      <c r="JON126" s="251"/>
      <c r="JOO126" s="251"/>
      <c r="JOP126" s="251"/>
      <c r="JOQ126" s="251"/>
      <c r="JOR126" s="251"/>
      <c r="JOS126" s="251"/>
      <c r="JOT126" s="251"/>
      <c r="JOU126" s="251"/>
      <c r="JOV126" s="251"/>
      <c r="JOW126" s="251"/>
      <c r="JOX126" s="251"/>
      <c r="JOY126" s="251"/>
      <c r="JOZ126" s="251"/>
      <c r="JPA126" s="251"/>
      <c r="JPB126" s="251"/>
      <c r="JPC126" s="251"/>
      <c r="JPD126" s="251"/>
      <c r="JPE126" s="251"/>
      <c r="JPF126" s="251"/>
      <c r="JPG126" s="251"/>
      <c r="JPH126" s="251"/>
      <c r="JPI126" s="251"/>
      <c r="JPJ126" s="251"/>
      <c r="JPK126" s="251"/>
      <c r="JPL126" s="251"/>
      <c r="JPM126" s="251"/>
      <c r="JPN126" s="251"/>
      <c r="JPO126" s="251"/>
      <c r="JPP126" s="251"/>
      <c r="JPQ126" s="251"/>
      <c r="JPR126" s="251"/>
      <c r="JPS126" s="251"/>
      <c r="JPT126" s="251"/>
      <c r="JPU126" s="251"/>
      <c r="JPV126" s="251"/>
      <c r="JPW126" s="251"/>
      <c r="JPX126" s="251"/>
      <c r="JPY126" s="251"/>
      <c r="JPZ126" s="251"/>
      <c r="JQA126" s="251"/>
      <c r="JQB126" s="251"/>
      <c r="JQC126" s="251"/>
      <c r="JQD126" s="251"/>
      <c r="JQE126" s="251"/>
      <c r="JQF126" s="251"/>
      <c r="JQG126" s="251"/>
      <c r="JQH126" s="251"/>
      <c r="JQI126" s="251"/>
      <c r="JQJ126" s="251"/>
      <c r="JQK126" s="251"/>
      <c r="JQL126" s="251"/>
      <c r="JQM126" s="251"/>
      <c r="JQN126" s="251"/>
      <c r="JQO126" s="251"/>
      <c r="JQP126" s="251"/>
      <c r="JQQ126" s="251"/>
      <c r="JQR126" s="251"/>
      <c r="JQS126" s="251"/>
      <c r="JQT126" s="251"/>
      <c r="JQU126" s="251"/>
      <c r="JQV126" s="251"/>
      <c r="JQW126" s="251"/>
      <c r="JQX126" s="251"/>
      <c r="JQY126" s="251"/>
      <c r="JQZ126" s="251"/>
      <c r="JRA126" s="251"/>
      <c r="JRB126" s="251"/>
      <c r="JRC126" s="251"/>
      <c r="JRD126" s="251"/>
      <c r="JRE126" s="251"/>
      <c r="JRF126" s="251"/>
      <c r="JRG126" s="251"/>
      <c r="JRH126" s="251"/>
      <c r="JRI126" s="251"/>
      <c r="JRJ126" s="251"/>
      <c r="JRK126" s="251"/>
      <c r="JRL126" s="251"/>
      <c r="JRM126" s="251"/>
      <c r="JRN126" s="251"/>
      <c r="JRO126" s="251"/>
      <c r="JRP126" s="251"/>
      <c r="JRQ126" s="251"/>
      <c r="JRR126" s="251"/>
      <c r="JRS126" s="251"/>
      <c r="JRT126" s="251"/>
      <c r="JRU126" s="251"/>
      <c r="JRV126" s="251"/>
      <c r="JRW126" s="251"/>
      <c r="JRX126" s="251"/>
      <c r="JRY126" s="251"/>
      <c r="JRZ126" s="251"/>
      <c r="JSA126" s="251"/>
      <c r="JSB126" s="251"/>
      <c r="JSC126" s="251"/>
      <c r="JSD126" s="251"/>
      <c r="JSE126" s="251"/>
      <c r="JSF126" s="251"/>
      <c r="JSG126" s="251"/>
      <c r="JSH126" s="251"/>
      <c r="JSI126" s="251"/>
      <c r="JSJ126" s="251"/>
      <c r="JSK126" s="251"/>
      <c r="JSL126" s="251"/>
      <c r="JSM126" s="251"/>
      <c r="JSN126" s="251"/>
      <c r="JSO126" s="251"/>
      <c r="JSP126" s="251"/>
      <c r="JSQ126" s="251"/>
      <c r="JSR126" s="251"/>
      <c r="JSS126" s="251"/>
      <c r="JST126" s="251"/>
      <c r="JSU126" s="251"/>
      <c r="JSV126" s="251"/>
      <c r="JSW126" s="251"/>
      <c r="JSX126" s="251"/>
      <c r="JSY126" s="251"/>
      <c r="JSZ126" s="251"/>
      <c r="JTA126" s="251"/>
      <c r="JTB126" s="251"/>
      <c r="JTC126" s="251"/>
      <c r="JTD126" s="251"/>
      <c r="JTE126" s="251"/>
      <c r="JTF126" s="251"/>
      <c r="JTG126" s="251"/>
      <c r="JTH126" s="251"/>
      <c r="JTI126" s="251"/>
      <c r="JTJ126" s="251"/>
      <c r="JTK126" s="251"/>
      <c r="JTL126" s="251"/>
      <c r="JTM126" s="251"/>
      <c r="JTN126" s="251"/>
      <c r="JTO126" s="251"/>
      <c r="JTP126" s="251"/>
      <c r="JTQ126" s="251"/>
      <c r="JTR126" s="251"/>
      <c r="JTS126" s="251"/>
      <c r="JTT126" s="251"/>
      <c r="JTU126" s="251"/>
      <c r="JTV126" s="251"/>
      <c r="JTW126" s="251"/>
      <c r="JTX126" s="251"/>
      <c r="JTY126" s="251"/>
      <c r="JTZ126" s="251"/>
      <c r="JUA126" s="251"/>
      <c r="JUB126" s="251"/>
      <c r="JUC126" s="251"/>
      <c r="JUD126" s="251"/>
      <c r="JUE126" s="251"/>
      <c r="JUF126" s="251"/>
      <c r="JUG126" s="251"/>
      <c r="JUH126" s="251"/>
      <c r="JUI126" s="251"/>
      <c r="JUJ126" s="251"/>
      <c r="JUK126" s="251"/>
      <c r="JUL126" s="251"/>
      <c r="JUM126" s="251"/>
      <c r="JUN126" s="251"/>
      <c r="JUO126" s="251"/>
      <c r="JUP126" s="251"/>
      <c r="JUQ126" s="251"/>
      <c r="JUR126" s="251"/>
      <c r="JUS126" s="251"/>
      <c r="JUT126" s="251"/>
      <c r="JUU126" s="251"/>
      <c r="JUV126" s="251"/>
      <c r="JUW126" s="251"/>
      <c r="JUX126" s="251"/>
      <c r="JUY126" s="251"/>
      <c r="JUZ126" s="251"/>
      <c r="JVA126" s="251"/>
      <c r="JVB126" s="251"/>
      <c r="JVC126" s="251"/>
      <c r="JVD126" s="251"/>
      <c r="JVE126" s="251"/>
      <c r="JVF126" s="251"/>
      <c r="JVG126" s="251"/>
      <c r="JVH126" s="251"/>
      <c r="JVI126" s="251"/>
      <c r="JVJ126" s="251"/>
      <c r="JVK126" s="251"/>
      <c r="JVL126" s="251"/>
      <c r="JVM126" s="251"/>
      <c r="JVN126" s="251"/>
      <c r="JVO126" s="251"/>
      <c r="JVP126" s="251"/>
      <c r="JVQ126" s="251"/>
      <c r="JVR126" s="251"/>
      <c r="JVS126" s="251"/>
      <c r="JVT126" s="251"/>
      <c r="JVU126" s="251"/>
      <c r="JVV126" s="251"/>
      <c r="JVW126" s="251"/>
      <c r="JVX126" s="251"/>
      <c r="JVY126" s="251"/>
      <c r="JVZ126" s="251"/>
      <c r="JWA126" s="251"/>
      <c r="JWB126" s="251"/>
      <c r="JWC126" s="251"/>
      <c r="JWD126" s="251"/>
      <c r="JWE126" s="251"/>
      <c r="JWF126" s="251"/>
      <c r="JWG126" s="251"/>
      <c r="JWH126" s="251"/>
      <c r="JWI126" s="251"/>
      <c r="JWJ126" s="251"/>
      <c r="JWK126" s="251"/>
      <c r="JWL126" s="251"/>
      <c r="JWM126" s="251"/>
      <c r="JWN126" s="251"/>
      <c r="JWO126" s="251"/>
      <c r="JWP126" s="251"/>
      <c r="JWQ126" s="251"/>
      <c r="JWR126" s="251"/>
      <c r="JWS126" s="251"/>
      <c r="JWT126" s="251"/>
      <c r="JWU126" s="251"/>
      <c r="JWV126" s="251"/>
      <c r="JWW126" s="251"/>
      <c r="JWX126" s="251"/>
      <c r="JWY126" s="251"/>
      <c r="JWZ126" s="251"/>
      <c r="JXA126" s="251"/>
      <c r="JXB126" s="251"/>
      <c r="JXC126" s="251"/>
      <c r="JXD126" s="251"/>
      <c r="JXE126" s="251"/>
      <c r="JXF126" s="251"/>
      <c r="JXG126" s="251"/>
      <c r="JXH126" s="251"/>
      <c r="JXI126" s="251"/>
      <c r="JXJ126" s="251"/>
      <c r="JXK126" s="251"/>
      <c r="JXL126" s="251"/>
      <c r="JXM126" s="251"/>
      <c r="JXN126" s="251"/>
      <c r="JXO126" s="251"/>
      <c r="JXP126" s="251"/>
      <c r="JXQ126" s="251"/>
      <c r="JXR126" s="251"/>
      <c r="JXS126" s="251"/>
      <c r="JXT126" s="251"/>
      <c r="JXU126" s="251"/>
      <c r="JXV126" s="251"/>
      <c r="JXW126" s="251"/>
      <c r="JXX126" s="251"/>
      <c r="JXY126" s="251"/>
      <c r="JXZ126" s="251"/>
      <c r="JYA126" s="251"/>
      <c r="JYB126" s="251"/>
      <c r="JYC126" s="251"/>
      <c r="JYD126" s="251"/>
      <c r="JYE126" s="251"/>
      <c r="JYF126" s="251"/>
      <c r="JYG126" s="251"/>
      <c r="JYH126" s="251"/>
      <c r="JYI126" s="251"/>
      <c r="JYJ126" s="251"/>
      <c r="JYK126" s="251"/>
      <c r="JYL126" s="251"/>
      <c r="JYM126" s="251"/>
      <c r="JYN126" s="251"/>
      <c r="JYO126" s="251"/>
      <c r="JYP126" s="251"/>
      <c r="JYQ126" s="251"/>
      <c r="JYR126" s="251"/>
      <c r="JYS126" s="251"/>
      <c r="JYT126" s="251"/>
      <c r="JYU126" s="251"/>
      <c r="JYV126" s="251"/>
      <c r="JYW126" s="251"/>
      <c r="JYX126" s="251"/>
      <c r="JYY126" s="251"/>
      <c r="JYZ126" s="251"/>
      <c r="JZA126" s="251"/>
      <c r="JZB126" s="251"/>
      <c r="JZC126" s="251"/>
      <c r="JZD126" s="251"/>
      <c r="JZE126" s="251"/>
      <c r="JZF126" s="251"/>
      <c r="JZG126" s="251"/>
      <c r="JZH126" s="251"/>
      <c r="JZI126" s="251"/>
      <c r="JZJ126" s="251"/>
      <c r="JZK126" s="251"/>
      <c r="JZL126" s="251"/>
      <c r="JZM126" s="251"/>
      <c r="JZN126" s="251"/>
      <c r="JZO126" s="251"/>
      <c r="JZP126" s="251"/>
      <c r="JZQ126" s="251"/>
      <c r="JZR126" s="251"/>
      <c r="JZS126" s="251"/>
      <c r="JZT126" s="251"/>
      <c r="JZU126" s="251"/>
      <c r="JZV126" s="251"/>
      <c r="JZW126" s="251"/>
      <c r="JZX126" s="251"/>
      <c r="JZY126" s="251"/>
      <c r="JZZ126" s="251"/>
      <c r="KAA126" s="251"/>
      <c r="KAB126" s="251"/>
      <c r="KAC126" s="251"/>
      <c r="KAD126" s="251"/>
      <c r="KAE126" s="251"/>
      <c r="KAF126" s="251"/>
      <c r="KAG126" s="251"/>
      <c r="KAH126" s="251"/>
      <c r="KAI126" s="251"/>
      <c r="KAJ126" s="251"/>
      <c r="KAK126" s="251"/>
      <c r="KAL126" s="251"/>
      <c r="KAM126" s="251"/>
      <c r="KAN126" s="251"/>
      <c r="KAO126" s="251"/>
      <c r="KAP126" s="251"/>
      <c r="KAQ126" s="251"/>
      <c r="KAR126" s="251"/>
      <c r="KAS126" s="251"/>
      <c r="KAT126" s="251"/>
      <c r="KAU126" s="251"/>
      <c r="KAV126" s="251"/>
      <c r="KAW126" s="251"/>
      <c r="KAX126" s="251"/>
      <c r="KAY126" s="251"/>
      <c r="KAZ126" s="251"/>
      <c r="KBA126" s="251"/>
      <c r="KBB126" s="251"/>
      <c r="KBC126" s="251"/>
      <c r="KBD126" s="251"/>
      <c r="KBE126" s="251"/>
      <c r="KBF126" s="251"/>
      <c r="KBG126" s="251"/>
      <c r="KBH126" s="251"/>
      <c r="KBI126" s="251"/>
      <c r="KBJ126" s="251"/>
      <c r="KBK126" s="251"/>
      <c r="KBL126" s="251"/>
      <c r="KBM126" s="251"/>
      <c r="KBN126" s="251"/>
      <c r="KBO126" s="251"/>
      <c r="KBP126" s="251"/>
      <c r="KBQ126" s="251"/>
      <c r="KBR126" s="251"/>
      <c r="KBS126" s="251"/>
      <c r="KBT126" s="251"/>
      <c r="KBU126" s="251"/>
      <c r="KBV126" s="251"/>
      <c r="KBW126" s="251"/>
      <c r="KBX126" s="251"/>
      <c r="KBY126" s="251"/>
      <c r="KBZ126" s="251"/>
      <c r="KCA126" s="251"/>
      <c r="KCB126" s="251"/>
      <c r="KCC126" s="251"/>
      <c r="KCD126" s="251"/>
      <c r="KCE126" s="251"/>
      <c r="KCF126" s="251"/>
      <c r="KCG126" s="251"/>
      <c r="KCH126" s="251"/>
      <c r="KCI126" s="251"/>
      <c r="KCJ126" s="251"/>
      <c r="KCK126" s="251"/>
      <c r="KCL126" s="251"/>
      <c r="KCM126" s="251"/>
      <c r="KCN126" s="251"/>
      <c r="KCO126" s="251"/>
      <c r="KCP126" s="251"/>
      <c r="KCQ126" s="251"/>
      <c r="KCR126" s="251"/>
      <c r="KCS126" s="251"/>
      <c r="KCT126" s="251"/>
      <c r="KCU126" s="251"/>
      <c r="KCV126" s="251"/>
      <c r="KCW126" s="251"/>
      <c r="KCX126" s="251"/>
      <c r="KCY126" s="251"/>
      <c r="KCZ126" s="251"/>
      <c r="KDA126" s="251"/>
      <c r="KDB126" s="251"/>
      <c r="KDC126" s="251"/>
      <c r="KDD126" s="251"/>
      <c r="KDE126" s="251"/>
      <c r="KDF126" s="251"/>
      <c r="KDG126" s="251"/>
      <c r="KDH126" s="251"/>
      <c r="KDI126" s="251"/>
      <c r="KDJ126" s="251"/>
      <c r="KDK126" s="251"/>
      <c r="KDL126" s="251"/>
      <c r="KDM126" s="251"/>
      <c r="KDN126" s="251"/>
      <c r="KDO126" s="251"/>
      <c r="KDP126" s="251"/>
      <c r="KDQ126" s="251"/>
      <c r="KDR126" s="251"/>
      <c r="KDS126" s="251"/>
      <c r="KDT126" s="251"/>
      <c r="KDU126" s="251"/>
      <c r="KDV126" s="251"/>
      <c r="KDW126" s="251"/>
      <c r="KDX126" s="251"/>
      <c r="KDY126" s="251"/>
      <c r="KDZ126" s="251"/>
      <c r="KEA126" s="251"/>
      <c r="KEB126" s="251"/>
      <c r="KEC126" s="251"/>
      <c r="KED126" s="251"/>
      <c r="KEE126" s="251"/>
      <c r="KEF126" s="251"/>
      <c r="KEG126" s="251"/>
      <c r="KEH126" s="251"/>
      <c r="KEI126" s="251"/>
      <c r="KEJ126" s="251"/>
      <c r="KEK126" s="251"/>
      <c r="KEL126" s="251"/>
      <c r="KEM126" s="251"/>
      <c r="KEN126" s="251"/>
      <c r="KEO126" s="251"/>
      <c r="KEP126" s="251"/>
      <c r="KEQ126" s="251"/>
      <c r="KER126" s="251"/>
      <c r="KES126" s="251"/>
      <c r="KET126" s="251"/>
      <c r="KEU126" s="251"/>
      <c r="KEV126" s="251"/>
      <c r="KEW126" s="251"/>
      <c r="KEX126" s="251"/>
      <c r="KEY126" s="251"/>
      <c r="KEZ126" s="251"/>
      <c r="KFA126" s="251"/>
      <c r="KFB126" s="251"/>
      <c r="KFC126" s="251"/>
      <c r="KFD126" s="251"/>
      <c r="KFE126" s="251"/>
      <c r="KFF126" s="251"/>
      <c r="KFG126" s="251"/>
      <c r="KFH126" s="251"/>
      <c r="KFI126" s="251"/>
      <c r="KFJ126" s="251"/>
      <c r="KFK126" s="251"/>
      <c r="KFL126" s="251"/>
      <c r="KFM126" s="251"/>
      <c r="KFN126" s="251"/>
      <c r="KFO126" s="251"/>
      <c r="KFP126" s="251"/>
      <c r="KFQ126" s="251"/>
      <c r="KFR126" s="251"/>
      <c r="KFS126" s="251"/>
      <c r="KFT126" s="251"/>
      <c r="KFU126" s="251"/>
      <c r="KFV126" s="251"/>
      <c r="KFW126" s="251"/>
      <c r="KFX126" s="251"/>
      <c r="KFY126" s="251"/>
      <c r="KFZ126" s="251"/>
      <c r="KGA126" s="251"/>
      <c r="KGB126" s="251"/>
      <c r="KGC126" s="251"/>
      <c r="KGD126" s="251"/>
      <c r="KGE126" s="251"/>
      <c r="KGF126" s="251"/>
      <c r="KGG126" s="251"/>
      <c r="KGH126" s="251"/>
      <c r="KGI126" s="251"/>
      <c r="KGJ126" s="251"/>
      <c r="KGK126" s="251"/>
      <c r="KGL126" s="251"/>
      <c r="KGM126" s="251"/>
      <c r="KGN126" s="251"/>
      <c r="KGO126" s="251"/>
      <c r="KGP126" s="251"/>
      <c r="KGQ126" s="251"/>
      <c r="KGR126" s="251"/>
      <c r="KGS126" s="251"/>
      <c r="KGT126" s="251"/>
      <c r="KGU126" s="251"/>
      <c r="KGV126" s="251"/>
      <c r="KGW126" s="251"/>
      <c r="KGX126" s="251"/>
      <c r="KGY126" s="251"/>
      <c r="KGZ126" s="251"/>
      <c r="KHA126" s="251"/>
      <c r="KHB126" s="251"/>
      <c r="KHC126" s="251"/>
      <c r="KHD126" s="251"/>
      <c r="KHE126" s="251"/>
      <c r="KHF126" s="251"/>
      <c r="KHG126" s="251"/>
      <c r="KHH126" s="251"/>
      <c r="KHI126" s="251"/>
      <c r="KHJ126" s="251"/>
      <c r="KHK126" s="251"/>
      <c r="KHL126" s="251"/>
      <c r="KHM126" s="251"/>
      <c r="KHN126" s="251"/>
      <c r="KHO126" s="251"/>
      <c r="KHP126" s="251"/>
      <c r="KHQ126" s="251"/>
      <c r="KHR126" s="251"/>
      <c r="KHS126" s="251"/>
      <c r="KHT126" s="251"/>
      <c r="KHU126" s="251"/>
      <c r="KHV126" s="251"/>
      <c r="KHW126" s="251"/>
      <c r="KHX126" s="251"/>
      <c r="KHY126" s="251"/>
      <c r="KHZ126" s="251"/>
      <c r="KIA126" s="251"/>
      <c r="KIB126" s="251"/>
      <c r="KIC126" s="251"/>
      <c r="KID126" s="251"/>
      <c r="KIE126" s="251"/>
      <c r="KIF126" s="251"/>
      <c r="KIG126" s="251"/>
      <c r="KIH126" s="251"/>
      <c r="KII126" s="251"/>
      <c r="KIJ126" s="251"/>
      <c r="KIK126" s="251"/>
      <c r="KIL126" s="251"/>
      <c r="KIM126" s="251"/>
      <c r="KIN126" s="251"/>
      <c r="KIO126" s="251"/>
      <c r="KIP126" s="251"/>
      <c r="KIQ126" s="251"/>
      <c r="KIR126" s="251"/>
      <c r="KIS126" s="251"/>
      <c r="KIT126" s="251"/>
      <c r="KIU126" s="251"/>
      <c r="KIV126" s="251"/>
      <c r="KIW126" s="251"/>
      <c r="KIX126" s="251"/>
      <c r="KIY126" s="251"/>
      <c r="KIZ126" s="251"/>
      <c r="KJA126" s="251"/>
      <c r="KJB126" s="251"/>
      <c r="KJC126" s="251"/>
      <c r="KJD126" s="251"/>
      <c r="KJE126" s="251"/>
      <c r="KJF126" s="251"/>
      <c r="KJG126" s="251"/>
      <c r="KJH126" s="251"/>
      <c r="KJI126" s="251"/>
      <c r="KJJ126" s="251"/>
      <c r="KJK126" s="251"/>
      <c r="KJL126" s="251"/>
      <c r="KJM126" s="251"/>
      <c r="KJN126" s="251"/>
      <c r="KJO126" s="251"/>
      <c r="KJP126" s="251"/>
      <c r="KJQ126" s="251"/>
      <c r="KJR126" s="251"/>
      <c r="KJS126" s="251"/>
      <c r="KJT126" s="251"/>
      <c r="KJU126" s="251"/>
      <c r="KJV126" s="251"/>
      <c r="KJW126" s="251"/>
      <c r="KJX126" s="251"/>
      <c r="KJY126" s="251"/>
      <c r="KJZ126" s="251"/>
      <c r="KKA126" s="251"/>
      <c r="KKB126" s="251"/>
      <c r="KKC126" s="251"/>
      <c r="KKD126" s="251"/>
      <c r="KKE126" s="251"/>
      <c r="KKF126" s="251"/>
      <c r="KKG126" s="251"/>
      <c r="KKH126" s="251"/>
      <c r="KKI126" s="251"/>
      <c r="KKJ126" s="251"/>
      <c r="KKK126" s="251"/>
      <c r="KKL126" s="251"/>
      <c r="KKM126" s="251"/>
      <c r="KKN126" s="251"/>
      <c r="KKO126" s="251"/>
      <c r="KKP126" s="251"/>
      <c r="KKQ126" s="251"/>
      <c r="KKR126" s="251"/>
      <c r="KKS126" s="251"/>
      <c r="KKT126" s="251"/>
      <c r="KKU126" s="251"/>
      <c r="KKV126" s="251"/>
      <c r="KKW126" s="251"/>
      <c r="KKX126" s="251"/>
      <c r="KKY126" s="251"/>
      <c r="KKZ126" s="251"/>
      <c r="KLA126" s="251"/>
      <c r="KLB126" s="251"/>
      <c r="KLC126" s="251"/>
      <c r="KLD126" s="251"/>
      <c r="KLE126" s="251"/>
      <c r="KLF126" s="251"/>
      <c r="KLG126" s="251"/>
      <c r="KLH126" s="251"/>
      <c r="KLI126" s="251"/>
      <c r="KLJ126" s="251"/>
      <c r="KLK126" s="251"/>
      <c r="KLL126" s="251"/>
      <c r="KLM126" s="251"/>
      <c r="KLN126" s="251"/>
      <c r="KLO126" s="251"/>
      <c r="KLP126" s="251"/>
      <c r="KLQ126" s="251"/>
      <c r="KLR126" s="251"/>
      <c r="KLS126" s="251"/>
      <c r="KLT126" s="251"/>
      <c r="KLU126" s="251"/>
      <c r="KLV126" s="251"/>
      <c r="KLW126" s="251"/>
      <c r="KLX126" s="251"/>
      <c r="KLY126" s="251"/>
      <c r="KLZ126" s="251"/>
      <c r="KMA126" s="251"/>
      <c r="KMB126" s="251"/>
      <c r="KMC126" s="251"/>
      <c r="KMD126" s="251"/>
      <c r="KME126" s="251"/>
      <c r="KMF126" s="251"/>
      <c r="KMG126" s="251"/>
      <c r="KMH126" s="251"/>
      <c r="KMI126" s="251"/>
      <c r="KMJ126" s="251"/>
      <c r="KMK126" s="251"/>
      <c r="KML126" s="251"/>
      <c r="KMM126" s="251"/>
      <c r="KMN126" s="251"/>
      <c r="KMO126" s="251"/>
      <c r="KMP126" s="251"/>
      <c r="KMQ126" s="251"/>
      <c r="KMR126" s="251"/>
      <c r="KMS126" s="251"/>
      <c r="KMT126" s="251"/>
      <c r="KMU126" s="251"/>
      <c r="KMV126" s="251"/>
      <c r="KMW126" s="251"/>
      <c r="KMX126" s="251"/>
      <c r="KMY126" s="251"/>
      <c r="KMZ126" s="251"/>
      <c r="KNA126" s="251"/>
      <c r="KNB126" s="251"/>
      <c r="KNC126" s="251"/>
      <c r="KND126" s="251"/>
      <c r="KNE126" s="251"/>
      <c r="KNF126" s="251"/>
      <c r="KNG126" s="251"/>
      <c r="KNH126" s="251"/>
      <c r="KNI126" s="251"/>
      <c r="KNJ126" s="251"/>
      <c r="KNK126" s="251"/>
      <c r="KNL126" s="251"/>
      <c r="KNM126" s="251"/>
      <c r="KNN126" s="251"/>
      <c r="KNO126" s="251"/>
      <c r="KNP126" s="251"/>
      <c r="KNQ126" s="251"/>
      <c r="KNR126" s="251"/>
      <c r="KNS126" s="251"/>
      <c r="KNT126" s="251"/>
      <c r="KNU126" s="251"/>
      <c r="KNV126" s="251"/>
      <c r="KNW126" s="251"/>
      <c r="KNX126" s="251"/>
      <c r="KNY126" s="251"/>
      <c r="KNZ126" s="251"/>
      <c r="KOA126" s="251"/>
      <c r="KOB126" s="251"/>
      <c r="KOC126" s="251"/>
      <c r="KOD126" s="251"/>
      <c r="KOE126" s="251"/>
      <c r="KOF126" s="251"/>
      <c r="KOG126" s="251"/>
      <c r="KOH126" s="251"/>
      <c r="KOI126" s="251"/>
      <c r="KOJ126" s="251"/>
      <c r="KOK126" s="251"/>
      <c r="KOL126" s="251"/>
      <c r="KOM126" s="251"/>
      <c r="KON126" s="251"/>
      <c r="KOO126" s="251"/>
      <c r="KOP126" s="251"/>
      <c r="KOQ126" s="251"/>
      <c r="KOR126" s="251"/>
      <c r="KOS126" s="251"/>
      <c r="KOT126" s="251"/>
      <c r="KOU126" s="251"/>
      <c r="KOV126" s="251"/>
      <c r="KOW126" s="251"/>
      <c r="KOX126" s="251"/>
      <c r="KOY126" s="251"/>
      <c r="KOZ126" s="251"/>
      <c r="KPA126" s="251"/>
      <c r="KPB126" s="251"/>
      <c r="KPC126" s="251"/>
      <c r="KPD126" s="251"/>
      <c r="KPE126" s="251"/>
      <c r="KPF126" s="251"/>
      <c r="KPG126" s="251"/>
      <c r="KPH126" s="251"/>
      <c r="KPI126" s="251"/>
      <c r="KPJ126" s="251"/>
      <c r="KPK126" s="251"/>
      <c r="KPL126" s="251"/>
      <c r="KPM126" s="251"/>
      <c r="KPN126" s="251"/>
      <c r="KPO126" s="251"/>
      <c r="KPP126" s="251"/>
      <c r="KPQ126" s="251"/>
      <c r="KPR126" s="251"/>
      <c r="KPS126" s="251"/>
      <c r="KPT126" s="251"/>
      <c r="KPU126" s="251"/>
      <c r="KPV126" s="251"/>
      <c r="KPW126" s="251"/>
      <c r="KPX126" s="251"/>
      <c r="KPY126" s="251"/>
      <c r="KPZ126" s="251"/>
      <c r="KQA126" s="251"/>
      <c r="KQB126" s="251"/>
      <c r="KQC126" s="251"/>
      <c r="KQD126" s="251"/>
      <c r="KQE126" s="251"/>
      <c r="KQF126" s="251"/>
      <c r="KQG126" s="251"/>
      <c r="KQH126" s="251"/>
      <c r="KQI126" s="251"/>
      <c r="KQJ126" s="251"/>
      <c r="KQK126" s="251"/>
      <c r="KQL126" s="251"/>
      <c r="KQM126" s="251"/>
      <c r="KQN126" s="251"/>
      <c r="KQO126" s="251"/>
      <c r="KQP126" s="251"/>
      <c r="KQQ126" s="251"/>
      <c r="KQR126" s="251"/>
      <c r="KQS126" s="251"/>
      <c r="KQT126" s="251"/>
      <c r="KQU126" s="251"/>
      <c r="KQV126" s="251"/>
      <c r="KQW126" s="251"/>
      <c r="KQX126" s="251"/>
      <c r="KQY126" s="251"/>
      <c r="KQZ126" s="251"/>
      <c r="KRA126" s="251"/>
      <c r="KRB126" s="251"/>
      <c r="KRC126" s="251"/>
      <c r="KRD126" s="251"/>
      <c r="KRE126" s="251"/>
      <c r="KRF126" s="251"/>
      <c r="KRG126" s="251"/>
      <c r="KRH126" s="251"/>
      <c r="KRI126" s="251"/>
      <c r="KRJ126" s="251"/>
      <c r="KRK126" s="251"/>
      <c r="KRL126" s="251"/>
      <c r="KRM126" s="251"/>
      <c r="KRN126" s="251"/>
      <c r="KRO126" s="251"/>
      <c r="KRP126" s="251"/>
      <c r="KRQ126" s="251"/>
      <c r="KRR126" s="251"/>
      <c r="KRS126" s="251"/>
      <c r="KRT126" s="251"/>
      <c r="KRU126" s="251"/>
      <c r="KRV126" s="251"/>
      <c r="KRW126" s="251"/>
      <c r="KRX126" s="251"/>
      <c r="KRY126" s="251"/>
      <c r="KRZ126" s="251"/>
      <c r="KSA126" s="251"/>
      <c r="KSB126" s="251"/>
      <c r="KSC126" s="251"/>
      <c r="KSD126" s="251"/>
      <c r="KSE126" s="251"/>
      <c r="KSF126" s="251"/>
      <c r="KSG126" s="251"/>
      <c r="KSH126" s="251"/>
      <c r="KSI126" s="251"/>
      <c r="KSJ126" s="251"/>
      <c r="KSK126" s="251"/>
      <c r="KSL126" s="251"/>
      <c r="KSM126" s="251"/>
      <c r="KSN126" s="251"/>
      <c r="KSO126" s="251"/>
      <c r="KSP126" s="251"/>
      <c r="KSQ126" s="251"/>
      <c r="KSR126" s="251"/>
      <c r="KSS126" s="251"/>
      <c r="KST126" s="251"/>
      <c r="KSU126" s="251"/>
      <c r="KSV126" s="251"/>
      <c r="KSW126" s="251"/>
      <c r="KSX126" s="251"/>
      <c r="KSY126" s="251"/>
      <c r="KSZ126" s="251"/>
      <c r="KTA126" s="251"/>
      <c r="KTB126" s="251"/>
      <c r="KTC126" s="251"/>
      <c r="KTD126" s="251"/>
      <c r="KTE126" s="251"/>
      <c r="KTF126" s="251"/>
      <c r="KTG126" s="251"/>
      <c r="KTH126" s="251"/>
      <c r="KTI126" s="251"/>
      <c r="KTJ126" s="251"/>
      <c r="KTK126" s="251"/>
      <c r="KTL126" s="251"/>
      <c r="KTM126" s="251"/>
      <c r="KTN126" s="251"/>
      <c r="KTO126" s="251"/>
      <c r="KTP126" s="251"/>
      <c r="KTQ126" s="251"/>
      <c r="KTR126" s="251"/>
      <c r="KTS126" s="251"/>
      <c r="KTT126" s="251"/>
      <c r="KTU126" s="251"/>
      <c r="KTV126" s="251"/>
      <c r="KTW126" s="251"/>
      <c r="KTX126" s="251"/>
      <c r="KTY126" s="251"/>
      <c r="KTZ126" s="251"/>
      <c r="KUA126" s="251"/>
      <c r="KUB126" s="251"/>
      <c r="KUC126" s="251"/>
      <c r="KUD126" s="251"/>
      <c r="KUE126" s="251"/>
      <c r="KUF126" s="251"/>
      <c r="KUG126" s="251"/>
      <c r="KUH126" s="251"/>
      <c r="KUI126" s="251"/>
      <c r="KUJ126" s="251"/>
      <c r="KUK126" s="251"/>
      <c r="KUL126" s="251"/>
      <c r="KUM126" s="251"/>
      <c r="KUN126" s="251"/>
      <c r="KUO126" s="251"/>
      <c r="KUP126" s="251"/>
      <c r="KUQ126" s="251"/>
      <c r="KUR126" s="251"/>
      <c r="KUS126" s="251"/>
      <c r="KUT126" s="251"/>
      <c r="KUU126" s="251"/>
      <c r="KUV126" s="251"/>
      <c r="KUW126" s="251"/>
      <c r="KUX126" s="251"/>
      <c r="KUY126" s="251"/>
      <c r="KUZ126" s="251"/>
      <c r="KVA126" s="251"/>
      <c r="KVB126" s="251"/>
      <c r="KVC126" s="251"/>
      <c r="KVD126" s="251"/>
      <c r="KVE126" s="251"/>
      <c r="KVF126" s="251"/>
      <c r="KVG126" s="251"/>
      <c r="KVH126" s="251"/>
      <c r="KVI126" s="251"/>
      <c r="KVJ126" s="251"/>
      <c r="KVK126" s="251"/>
      <c r="KVL126" s="251"/>
      <c r="KVM126" s="251"/>
      <c r="KVN126" s="251"/>
      <c r="KVO126" s="251"/>
      <c r="KVP126" s="251"/>
      <c r="KVQ126" s="251"/>
      <c r="KVR126" s="251"/>
      <c r="KVS126" s="251"/>
      <c r="KVT126" s="251"/>
      <c r="KVU126" s="251"/>
      <c r="KVV126" s="251"/>
      <c r="KVW126" s="251"/>
      <c r="KVX126" s="251"/>
      <c r="KVY126" s="251"/>
      <c r="KVZ126" s="251"/>
      <c r="KWA126" s="251"/>
      <c r="KWB126" s="251"/>
      <c r="KWC126" s="251"/>
      <c r="KWD126" s="251"/>
      <c r="KWE126" s="251"/>
      <c r="KWF126" s="251"/>
      <c r="KWG126" s="251"/>
      <c r="KWH126" s="251"/>
      <c r="KWI126" s="251"/>
      <c r="KWJ126" s="251"/>
      <c r="KWK126" s="251"/>
      <c r="KWL126" s="251"/>
      <c r="KWM126" s="251"/>
      <c r="KWN126" s="251"/>
      <c r="KWO126" s="251"/>
      <c r="KWP126" s="251"/>
      <c r="KWQ126" s="251"/>
      <c r="KWR126" s="251"/>
      <c r="KWS126" s="251"/>
      <c r="KWT126" s="251"/>
      <c r="KWU126" s="251"/>
      <c r="KWV126" s="251"/>
      <c r="KWW126" s="251"/>
      <c r="KWX126" s="251"/>
      <c r="KWY126" s="251"/>
      <c r="KWZ126" s="251"/>
      <c r="KXA126" s="251"/>
      <c r="KXB126" s="251"/>
      <c r="KXC126" s="251"/>
      <c r="KXD126" s="251"/>
      <c r="KXE126" s="251"/>
      <c r="KXF126" s="251"/>
      <c r="KXG126" s="251"/>
      <c r="KXH126" s="251"/>
      <c r="KXI126" s="251"/>
      <c r="KXJ126" s="251"/>
      <c r="KXK126" s="251"/>
      <c r="KXL126" s="251"/>
      <c r="KXM126" s="251"/>
      <c r="KXN126" s="251"/>
      <c r="KXO126" s="251"/>
      <c r="KXP126" s="251"/>
      <c r="KXQ126" s="251"/>
      <c r="KXR126" s="251"/>
      <c r="KXS126" s="251"/>
      <c r="KXT126" s="251"/>
      <c r="KXU126" s="251"/>
      <c r="KXV126" s="251"/>
      <c r="KXW126" s="251"/>
      <c r="KXX126" s="251"/>
      <c r="KXY126" s="251"/>
      <c r="KXZ126" s="251"/>
      <c r="KYA126" s="251"/>
      <c r="KYB126" s="251"/>
      <c r="KYC126" s="251"/>
      <c r="KYD126" s="251"/>
      <c r="KYE126" s="251"/>
      <c r="KYF126" s="251"/>
      <c r="KYG126" s="251"/>
      <c r="KYH126" s="251"/>
      <c r="KYI126" s="251"/>
      <c r="KYJ126" s="251"/>
      <c r="KYK126" s="251"/>
      <c r="KYL126" s="251"/>
      <c r="KYM126" s="251"/>
      <c r="KYN126" s="251"/>
      <c r="KYO126" s="251"/>
      <c r="KYP126" s="251"/>
      <c r="KYQ126" s="251"/>
      <c r="KYR126" s="251"/>
      <c r="KYS126" s="251"/>
      <c r="KYT126" s="251"/>
      <c r="KYU126" s="251"/>
      <c r="KYV126" s="251"/>
      <c r="KYW126" s="251"/>
      <c r="KYX126" s="251"/>
      <c r="KYY126" s="251"/>
      <c r="KYZ126" s="251"/>
      <c r="KZA126" s="251"/>
      <c r="KZB126" s="251"/>
      <c r="KZC126" s="251"/>
      <c r="KZD126" s="251"/>
      <c r="KZE126" s="251"/>
      <c r="KZF126" s="251"/>
      <c r="KZG126" s="251"/>
      <c r="KZH126" s="251"/>
      <c r="KZI126" s="251"/>
      <c r="KZJ126" s="251"/>
      <c r="KZK126" s="251"/>
      <c r="KZL126" s="251"/>
      <c r="KZM126" s="251"/>
      <c r="KZN126" s="251"/>
      <c r="KZO126" s="251"/>
      <c r="KZP126" s="251"/>
      <c r="KZQ126" s="251"/>
      <c r="KZR126" s="251"/>
      <c r="KZS126" s="251"/>
      <c r="KZT126" s="251"/>
      <c r="KZU126" s="251"/>
      <c r="KZV126" s="251"/>
      <c r="KZW126" s="251"/>
      <c r="KZX126" s="251"/>
      <c r="KZY126" s="251"/>
      <c r="KZZ126" s="251"/>
      <c r="LAA126" s="251"/>
      <c r="LAB126" s="251"/>
      <c r="LAC126" s="251"/>
      <c r="LAD126" s="251"/>
      <c r="LAE126" s="251"/>
      <c r="LAF126" s="251"/>
      <c r="LAG126" s="251"/>
      <c r="LAH126" s="251"/>
      <c r="LAI126" s="251"/>
      <c r="LAJ126" s="251"/>
      <c r="LAK126" s="251"/>
      <c r="LAL126" s="251"/>
      <c r="LAM126" s="251"/>
      <c r="LAN126" s="251"/>
      <c r="LAO126" s="251"/>
      <c r="LAP126" s="251"/>
      <c r="LAQ126" s="251"/>
      <c r="LAR126" s="251"/>
      <c r="LAS126" s="251"/>
      <c r="LAT126" s="251"/>
      <c r="LAU126" s="251"/>
      <c r="LAV126" s="251"/>
      <c r="LAW126" s="251"/>
      <c r="LAX126" s="251"/>
      <c r="LAY126" s="251"/>
      <c r="LAZ126" s="251"/>
      <c r="LBA126" s="251"/>
      <c r="LBB126" s="251"/>
      <c r="LBC126" s="251"/>
      <c r="LBD126" s="251"/>
      <c r="LBE126" s="251"/>
      <c r="LBF126" s="251"/>
      <c r="LBG126" s="251"/>
      <c r="LBH126" s="251"/>
      <c r="LBI126" s="251"/>
      <c r="LBJ126" s="251"/>
      <c r="LBK126" s="251"/>
      <c r="LBL126" s="251"/>
      <c r="LBM126" s="251"/>
      <c r="LBN126" s="251"/>
      <c r="LBO126" s="251"/>
      <c r="LBP126" s="251"/>
      <c r="LBQ126" s="251"/>
      <c r="LBR126" s="251"/>
      <c r="LBS126" s="251"/>
      <c r="LBT126" s="251"/>
      <c r="LBU126" s="251"/>
      <c r="LBV126" s="251"/>
      <c r="LBW126" s="251"/>
      <c r="LBX126" s="251"/>
      <c r="LBY126" s="251"/>
      <c r="LBZ126" s="251"/>
      <c r="LCA126" s="251"/>
      <c r="LCB126" s="251"/>
      <c r="LCC126" s="251"/>
      <c r="LCD126" s="251"/>
      <c r="LCE126" s="251"/>
      <c r="LCF126" s="251"/>
      <c r="LCG126" s="251"/>
      <c r="LCH126" s="251"/>
      <c r="LCI126" s="251"/>
      <c r="LCJ126" s="251"/>
      <c r="LCK126" s="251"/>
      <c r="LCL126" s="251"/>
      <c r="LCM126" s="251"/>
      <c r="LCN126" s="251"/>
      <c r="LCO126" s="251"/>
      <c r="LCP126" s="251"/>
      <c r="LCQ126" s="251"/>
      <c r="LCR126" s="251"/>
      <c r="LCS126" s="251"/>
      <c r="LCT126" s="251"/>
      <c r="LCU126" s="251"/>
      <c r="LCV126" s="251"/>
      <c r="LCW126" s="251"/>
      <c r="LCX126" s="251"/>
      <c r="LCY126" s="251"/>
      <c r="LCZ126" s="251"/>
      <c r="LDA126" s="251"/>
      <c r="LDB126" s="251"/>
      <c r="LDC126" s="251"/>
      <c r="LDD126" s="251"/>
      <c r="LDE126" s="251"/>
      <c r="LDF126" s="251"/>
      <c r="LDG126" s="251"/>
      <c r="LDH126" s="251"/>
      <c r="LDI126" s="251"/>
      <c r="LDJ126" s="251"/>
      <c r="LDK126" s="251"/>
      <c r="LDL126" s="251"/>
      <c r="LDM126" s="251"/>
      <c r="LDN126" s="251"/>
      <c r="LDO126" s="251"/>
      <c r="LDP126" s="251"/>
      <c r="LDQ126" s="251"/>
      <c r="LDR126" s="251"/>
      <c r="LDS126" s="251"/>
      <c r="LDT126" s="251"/>
      <c r="LDU126" s="251"/>
      <c r="LDV126" s="251"/>
      <c r="LDW126" s="251"/>
      <c r="LDX126" s="251"/>
      <c r="LDY126" s="251"/>
      <c r="LDZ126" s="251"/>
      <c r="LEA126" s="251"/>
      <c r="LEB126" s="251"/>
      <c r="LEC126" s="251"/>
      <c r="LED126" s="251"/>
      <c r="LEE126" s="251"/>
      <c r="LEF126" s="251"/>
      <c r="LEG126" s="251"/>
      <c r="LEH126" s="251"/>
      <c r="LEI126" s="251"/>
      <c r="LEJ126" s="251"/>
      <c r="LEK126" s="251"/>
      <c r="LEL126" s="251"/>
      <c r="LEM126" s="251"/>
      <c r="LEN126" s="251"/>
      <c r="LEO126" s="251"/>
      <c r="LEP126" s="251"/>
      <c r="LEQ126" s="251"/>
      <c r="LER126" s="251"/>
      <c r="LES126" s="251"/>
      <c r="LET126" s="251"/>
      <c r="LEU126" s="251"/>
      <c r="LEV126" s="251"/>
      <c r="LEW126" s="251"/>
      <c r="LEX126" s="251"/>
      <c r="LEY126" s="251"/>
      <c r="LEZ126" s="251"/>
      <c r="LFA126" s="251"/>
      <c r="LFB126" s="251"/>
      <c r="LFC126" s="251"/>
      <c r="LFD126" s="251"/>
      <c r="LFE126" s="251"/>
      <c r="LFF126" s="251"/>
      <c r="LFG126" s="251"/>
      <c r="LFH126" s="251"/>
      <c r="LFI126" s="251"/>
      <c r="LFJ126" s="251"/>
      <c r="LFK126" s="251"/>
      <c r="LFL126" s="251"/>
      <c r="LFM126" s="251"/>
      <c r="LFN126" s="251"/>
      <c r="LFO126" s="251"/>
      <c r="LFP126" s="251"/>
      <c r="LFQ126" s="251"/>
      <c r="LFR126" s="251"/>
      <c r="LFS126" s="251"/>
      <c r="LFT126" s="251"/>
      <c r="LFU126" s="251"/>
      <c r="LFV126" s="251"/>
      <c r="LFW126" s="251"/>
      <c r="LFX126" s="251"/>
      <c r="LFY126" s="251"/>
      <c r="LFZ126" s="251"/>
      <c r="LGA126" s="251"/>
      <c r="LGB126" s="251"/>
      <c r="LGC126" s="251"/>
      <c r="LGD126" s="251"/>
      <c r="LGE126" s="251"/>
      <c r="LGF126" s="251"/>
      <c r="LGG126" s="251"/>
      <c r="LGH126" s="251"/>
      <c r="LGI126" s="251"/>
      <c r="LGJ126" s="251"/>
      <c r="LGK126" s="251"/>
      <c r="LGL126" s="251"/>
      <c r="LGM126" s="251"/>
      <c r="LGN126" s="251"/>
      <c r="LGO126" s="251"/>
      <c r="LGP126" s="251"/>
      <c r="LGQ126" s="251"/>
      <c r="LGR126" s="251"/>
      <c r="LGS126" s="251"/>
      <c r="LGT126" s="251"/>
      <c r="LGU126" s="251"/>
      <c r="LGV126" s="251"/>
      <c r="LGW126" s="251"/>
      <c r="LGX126" s="251"/>
      <c r="LGY126" s="251"/>
      <c r="LGZ126" s="251"/>
      <c r="LHA126" s="251"/>
      <c r="LHB126" s="251"/>
      <c r="LHC126" s="251"/>
      <c r="LHD126" s="251"/>
      <c r="LHE126" s="251"/>
      <c r="LHF126" s="251"/>
      <c r="LHG126" s="251"/>
      <c r="LHH126" s="251"/>
      <c r="LHI126" s="251"/>
      <c r="LHJ126" s="251"/>
      <c r="LHK126" s="251"/>
      <c r="LHL126" s="251"/>
      <c r="LHM126" s="251"/>
      <c r="LHN126" s="251"/>
      <c r="LHO126" s="251"/>
      <c r="LHP126" s="251"/>
      <c r="LHQ126" s="251"/>
      <c r="LHR126" s="251"/>
      <c r="LHS126" s="251"/>
      <c r="LHT126" s="251"/>
      <c r="LHU126" s="251"/>
      <c r="LHV126" s="251"/>
      <c r="LHW126" s="251"/>
      <c r="LHX126" s="251"/>
      <c r="LHY126" s="251"/>
      <c r="LHZ126" s="251"/>
      <c r="LIA126" s="251"/>
      <c r="LIB126" s="251"/>
      <c r="LIC126" s="251"/>
      <c r="LID126" s="251"/>
      <c r="LIE126" s="251"/>
      <c r="LIF126" s="251"/>
      <c r="LIG126" s="251"/>
      <c r="LIH126" s="251"/>
      <c r="LII126" s="251"/>
      <c r="LIJ126" s="251"/>
      <c r="LIK126" s="251"/>
      <c r="LIL126" s="251"/>
      <c r="LIM126" s="251"/>
      <c r="LIN126" s="251"/>
      <c r="LIO126" s="251"/>
      <c r="LIP126" s="251"/>
      <c r="LIQ126" s="251"/>
      <c r="LIR126" s="251"/>
      <c r="LIS126" s="251"/>
      <c r="LIT126" s="251"/>
      <c r="LIU126" s="251"/>
      <c r="LIV126" s="251"/>
      <c r="LIW126" s="251"/>
      <c r="LIX126" s="251"/>
      <c r="LIY126" s="251"/>
      <c r="LIZ126" s="251"/>
      <c r="LJA126" s="251"/>
      <c r="LJB126" s="251"/>
      <c r="LJC126" s="251"/>
      <c r="LJD126" s="251"/>
      <c r="LJE126" s="251"/>
      <c r="LJF126" s="251"/>
      <c r="LJG126" s="251"/>
      <c r="LJH126" s="251"/>
      <c r="LJI126" s="251"/>
      <c r="LJJ126" s="251"/>
      <c r="LJK126" s="251"/>
      <c r="LJL126" s="251"/>
      <c r="LJM126" s="251"/>
      <c r="LJN126" s="251"/>
      <c r="LJO126" s="251"/>
      <c r="LJP126" s="251"/>
      <c r="LJQ126" s="251"/>
      <c r="LJR126" s="251"/>
      <c r="LJS126" s="251"/>
      <c r="LJT126" s="251"/>
      <c r="LJU126" s="251"/>
      <c r="LJV126" s="251"/>
      <c r="LJW126" s="251"/>
      <c r="LJX126" s="251"/>
      <c r="LJY126" s="251"/>
      <c r="LJZ126" s="251"/>
      <c r="LKA126" s="251"/>
      <c r="LKB126" s="251"/>
      <c r="LKC126" s="251"/>
      <c r="LKD126" s="251"/>
      <c r="LKE126" s="251"/>
      <c r="LKF126" s="251"/>
      <c r="LKG126" s="251"/>
      <c r="LKH126" s="251"/>
      <c r="LKI126" s="251"/>
      <c r="LKJ126" s="251"/>
      <c r="LKK126" s="251"/>
      <c r="LKL126" s="251"/>
      <c r="LKM126" s="251"/>
      <c r="LKN126" s="251"/>
      <c r="LKO126" s="251"/>
      <c r="LKP126" s="251"/>
      <c r="LKQ126" s="251"/>
      <c r="LKR126" s="251"/>
      <c r="LKS126" s="251"/>
      <c r="LKT126" s="251"/>
      <c r="LKU126" s="251"/>
      <c r="LKV126" s="251"/>
      <c r="LKW126" s="251"/>
      <c r="LKX126" s="251"/>
      <c r="LKY126" s="251"/>
      <c r="LKZ126" s="251"/>
      <c r="LLA126" s="251"/>
      <c r="LLB126" s="251"/>
      <c r="LLC126" s="251"/>
      <c r="LLD126" s="251"/>
      <c r="LLE126" s="251"/>
      <c r="LLF126" s="251"/>
      <c r="LLG126" s="251"/>
      <c r="LLH126" s="251"/>
      <c r="LLI126" s="251"/>
      <c r="LLJ126" s="251"/>
      <c r="LLK126" s="251"/>
      <c r="LLL126" s="251"/>
      <c r="LLM126" s="251"/>
      <c r="LLN126" s="251"/>
      <c r="LLO126" s="251"/>
      <c r="LLP126" s="251"/>
      <c r="LLQ126" s="251"/>
      <c r="LLR126" s="251"/>
      <c r="LLS126" s="251"/>
      <c r="LLT126" s="251"/>
      <c r="LLU126" s="251"/>
      <c r="LLV126" s="251"/>
      <c r="LLW126" s="251"/>
      <c r="LLX126" s="251"/>
      <c r="LLY126" s="251"/>
      <c r="LLZ126" s="251"/>
      <c r="LMA126" s="251"/>
      <c r="LMB126" s="251"/>
      <c r="LMC126" s="251"/>
      <c r="LMD126" s="251"/>
      <c r="LME126" s="251"/>
      <c r="LMF126" s="251"/>
      <c r="LMG126" s="251"/>
      <c r="LMH126" s="251"/>
      <c r="LMI126" s="251"/>
      <c r="LMJ126" s="251"/>
      <c r="LMK126" s="251"/>
      <c r="LML126" s="251"/>
      <c r="LMM126" s="251"/>
      <c r="LMN126" s="251"/>
      <c r="LMO126" s="251"/>
      <c r="LMP126" s="251"/>
      <c r="LMQ126" s="251"/>
      <c r="LMR126" s="251"/>
      <c r="LMS126" s="251"/>
      <c r="LMT126" s="251"/>
      <c r="LMU126" s="251"/>
      <c r="LMV126" s="251"/>
      <c r="LMW126" s="251"/>
      <c r="LMX126" s="251"/>
      <c r="LMY126" s="251"/>
      <c r="LMZ126" s="251"/>
      <c r="LNA126" s="251"/>
      <c r="LNB126" s="251"/>
      <c r="LNC126" s="251"/>
      <c r="LND126" s="251"/>
      <c r="LNE126" s="251"/>
      <c r="LNF126" s="251"/>
      <c r="LNG126" s="251"/>
      <c r="LNH126" s="251"/>
      <c r="LNI126" s="251"/>
      <c r="LNJ126" s="251"/>
      <c r="LNK126" s="251"/>
      <c r="LNL126" s="251"/>
      <c r="LNM126" s="251"/>
      <c r="LNN126" s="251"/>
      <c r="LNO126" s="251"/>
      <c r="LNP126" s="251"/>
      <c r="LNQ126" s="251"/>
      <c r="LNR126" s="251"/>
      <c r="LNS126" s="251"/>
      <c r="LNT126" s="251"/>
      <c r="LNU126" s="251"/>
      <c r="LNV126" s="251"/>
      <c r="LNW126" s="251"/>
      <c r="LNX126" s="251"/>
      <c r="LNY126" s="251"/>
      <c r="LNZ126" s="251"/>
      <c r="LOA126" s="251"/>
      <c r="LOB126" s="251"/>
      <c r="LOC126" s="251"/>
      <c r="LOD126" s="251"/>
      <c r="LOE126" s="251"/>
      <c r="LOF126" s="251"/>
      <c r="LOG126" s="251"/>
      <c r="LOH126" s="251"/>
      <c r="LOI126" s="251"/>
      <c r="LOJ126" s="251"/>
      <c r="LOK126" s="251"/>
      <c r="LOL126" s="251"/>
      <c r="LOM126" s="251"/>
      <c r="LON126" s="251"/>
      <c r="LOO126" s="251"/>
      <c r="LOP126" s="251"/>
      <c r="LOQ126" s="251"/>
      <c r="LOR126" s="251"/>
      <c r="LOS126" s="251"/>
      <c r="LOT126" s="251"/>
      <c r="LOU126" s="251"/>
      <c r="LOV126" s="251"/>
      <c r="LOW126" s="251"/>
      <c r="LOX126" s="251"/>
      <c r="LOY126" s="251"/>
      <c r="LOZ126" s="251"/>
      <c r="LPA126" s="251"/>
      <c r="LPB126" s="251"/>
      <c r="LPC126" s="251"/>
      <c r="LPD126" s="251"/>
      <c r="LPE126" s="251"/>
      <c r="LPF126" s="251"/>
      <c r="LPG126" s="251"/>
      <c r="LPH126" s="251"/>
      <c r="LPI126" s="251"/>
      <c r="LPJ126" s="251"/>
      <c r="LPK126" s="251"/>
      <c r="LPL126" s="251"/>
      <c r="LPM126" s="251"/>
      <c r="LPN126" s="251"/>
      <c r="LPO126" s="251"/>
      <c r="LPP126" s="251"/>
      <c r="LPQ126" s="251"/>
      <c r="LPR126" s="251"/>
      <c r="LPS126" s="251"/>
      <c r="LPT126" s="251"/>
      <c r="LPU126" s="251"/>
      <c r="LPV126" s="251"/>
      <c r="LPW126" s="251"/>
      <c r="LPX126" s="251"/>
      <c r="LPY126" s="251"/>
      <c r="LPZ126" s="251"/>
      <c r="LQA126" s="251"/>
      <c r="LQB126" s="251"/>
      <c r="LQC126" s="251"/>
      <c r="LQD126" s="251"/>
      <c r="LQE126" s="251"/>
      <c r="LQF126" s="251"/>
      <c r="LQG126" s="251"/>
      <c r="LQH126" s="251"/>
      <c r="LQI126" s="251"/>
      <c r="LQJ126" s="251"/>
      <c r="LQK126" s="251"/>
      <c r="LQL126" s="251"/>
      <c r="LQM126" s="251"/>
      <c r="LQN126" s="251"/>
      <c r="LQO126" s="251"/>
      <c r="LQP126" s="251"/>
      <c r="LQQ126" s="251"/>
      <c r="LQR126" s="251"/>
      <c r="LQS126" s="251"/>
      <c r="LQT126" s="251"/>
      <c r="LQU126" s="251"/>
      <c r="LQV126" s="251"/>
      <c r="LQW126" s="251"/>
      <c r="LQX126" s="251"/>
      <c r="LQY126" s="251"/>
      <c r="LQZ126" s="251"/>
      <c r="LRA126" s="251"/>
      <c r="LRB126" s="251"/>
      <c r="LRC126" s="251"/>
      <c r="LRD126" s="251"/>
      <c r="LRE126" s="251"/>
      <c r="LRF126" s="251"/>
      <c r="LRG126" s="251"/>
      <c r="LRH126" s="251"/>
      <c r="LRI126" s="251"/>
      <c r="LRJ126" s="251"/>
      <c r="LRK126" s="251"/>
      <c r="LRL126" s="251"/>
      <c r="LRM126" s="251"/>
      <c r="LRN126" s="251"/>
      <c r="LRO126" s="251"/>
      <c r="LRP126" s="251"/>
      <c r="LRQ126" s="251"/>
      <c r="LRR126" s="251"/>
      <c r="LRS126" s="251"/>
      <c r="LRT126" s="251"/>
      <c r="LRU126" s="251"/>
      <c r="LRV126" s="251"/>
      <c r="LRW126" s="251"/>
      <c r="LRX126" s="251"/>
      <c r="LRY126" s="251"/>
      <c r="LRZ126" s="251"/>
      <c r="LSA126" s="251"/>
      <c r="LSB126" s="251"/>
      <c r="LSC126" s="251"/>
      <c r="LSD126" s="251"/>
      <c r="LSE126" s="251"/>
      <c r="LSF126" s="251"/>
      <c r="LSG126" s="251"/>
      <c r="LSH126" s="251"/>
      <c r="LSI126" s="251"/>
      <c r="LSJ126" s="251"/>
      <c r="LSK126" s="251"/>
      <c r="LSL126" s="251"/>
      <c r="LSM126" s="251"/>
      <c r="LSN126" s="251"/>
      <c r="LSO126" s="251"/>
      <c r="LSP126" s="251"/>
      <c r="LSQ126" s="251"/>
      <c r="LSR126" s="251"/>
      <c r="LSS126" s="251"/>
      <c r="LST126" s="251"/>
      <c r="LSU126" s="251"/>
      <c r="LSV126" s="251"/>
      <c r="LSW126" s="251"/>
      <c r="LSX126" s="251"/>
      <c r="LSY126" s="251"/>
      <c r="LSZ126" s="251"/>
      <c r="LTA126" s="251"/>
      <c r="LTB126" s="251"/>
      <c r="LTC126" s="251"/>
      <c r="LTD126" s="251"/>
      <c r="LTE126" s="251"/>
      <c r="LTF126" s="251"/>
      <c r="LTG126" s="251"/>
      <c r="LTH126" s="251"/>
      <c r="LTI126" s="251"/>
      <c r="LTJ126" s="251"/>
      <c r="LTK126" s="251"/>
      <c r="LTL126" s="251"/>
      <c r="LTM126" s="251"/>
      <c r="LTN126" s="251"/>
      <c r="LTO126" s="251"/>
      <c r="LTP126" s="251"/>
      <c r="LTQ126" s="251"/>
      <c r="LTR126" s="251"/>
      <c r="LTS126" s="251"/>
      <c r="LTT126" s="251"/>
      <c r="LTU126" s="251"/>
      <c r="LTV126" s="251"/>
      <c r="LTW126" s="251"/>
      <c r="LTX126" s="251"/>
      <c r="LTY126" s="251"/>
      <c r="LTZ126" s="251"/>
      <c r="LUA126" s="251"/>
      <c r="LUB126" s="251"/>
      <c r="LUC126" s="251"/>
      <c r="LUD126" s="251"/>
      <c r="LUE126" s="251"/>
      <c r="LUF126" s="251"/>
      <c r="LUG126" s="251"/>
      <c r="LUH126" s="251"/>
      <c r="LUI126" s="251"/>
      <c r="LUJ126" s="251"/>
      <c r="LUK126" s="251"/>
      <c r="LUL126" s="251"/>
      <c r="LUM126" s="251"/>
      <c r="LUN126" s="251"/>
      <c r="LUO126" s="251"/>
      <c r="LUP126" s="251"/>
      <c r="LUQ126" s="251"/>
      <c r="LUR126" s="251"/>
      <c r="LUS126" s="251"/>
      <c r="LUT126" s="251"/>
      <c r="LUU126" s="251"/>
      <c r="LUV126" s="251"/>
      <c r="LUW126" s="251"/>
      <c r="LUX126" s="251"/>
      <c r="LUY126" s="251"/>
      <c r="LUZ126" s="251"/>
      <c r="LVA126" s="251"/>
      <c r="LVB126" s="251"/>
      <c r="LVC126" s="251"/>
      <c r="LVD126" s="251"/>
      <c r="LVE126" s="251"/>
      <c r="LVF126" s="251"/>
      <c r="LVG126" s="251"/>
      <c r="LVH126" s="251"/>
      <c r="LVI126" s="251"/>
      <c r="LVJ126" s="251"/>
      <c r="LVK126" s="251"/>
      <c r="LVL126" s="251"/>
      <c r="LVM126" s="251"/>
      <c r="LVN126" s="251"/>
      <c r="LVO126" s="251"/>
      <c r="LVP126" s="251"/>
      <c r="LVQ126" s="251"/>
      <c r="LVR126" s="251"/>
      <c r="LVS126" s="251"/>
      <c r="LVT126" s="251"/>
      <c r="LVU126" s="251"/>
      <c r="LVV126" s="251"/>
      <c r="LVW126" s="251"/>
      <c r="LVX126" s="251"/>
      <c r="LVY126" s="251"/>
      <c r="LVZ126" s="251"/>
      <c r="LWA126" s="251"/>
      <c r="LWB126" s="251"/>
      <c r="LWC126" s="251"/>
      <c r="LWD126" s="251"/>
      <c r="LWE126" s="251"/>
      <c r="LWF126" s="251"/>
      <c r="LWG126" s="251"/>
      <c r="LWH126" s="251"/>
      <c r="LWI126" s="251"/>
      <c r="LWJ126" s="251"/>
      <c r="LWK126" s="251"/>
      <c r="LWL126" s="251"/>
      <c r="LWM126" s="251"/>
      <c r="LWN126" s="251"/>
      <c r="LWO126" s="251"/>
      <c r="LWP126" s="251"/>
      <c r="LWQ126" s="251"/>
      <c r="LWR126" s="251"/>
      <c r="LWS126" s="251"/>
      <c r="LWT126" s="251"/>
      <c r="LWU126" s="251"/>
      <c r="LWV126" s="251"/>
      <c r="LWW126" s="251"/>
      <c r="LWX126" s="251"/>
      <c r="LWY126" s="251"/>
      <c r="LWZ126" s="251"/>
      <c r="LXA126" s="251"/>
      <c r="LXB126" s="251"/>
      <c r="LXC126" s="251"/>
      <c r="LXD126" s="251"/>
      <c r="LXE126" s="251"/>
      <c r="LXF126" s="251"/>
      <c r="LXG126" s="251"/>
      <c r="LXH126" s="251"/>
      <c r="LXI126" s="251"/>
      <c r="LXJ126" s="251"/>
      <c r="LXK126" s="251"/>
      <c r="LXL126" s="251"/>
      <c r="LXM126" s="251"/>
      <c r="LXN126" s="251"/>
      <c r="LXO126" s="251"/>
      <c r="LXP126" s="251"/>
      <c r="LXQ126" s="251"/>
      <c r="LXR126" s="251"/>
      <c r="LXS126" s="251"/>
      <c r="LXT126" s="251"/>
      <c r="LXU126" s="251"/>
      <c r="LXV126" s="251"/>
      <c r="LXW126" s="251"/>
      <c r="LXX126" s="251"/>
      <c r="LXY126" s="251"/>
      <c r="LXZ126" s="251"/>
      <c r="LYA126" s="251"/>
      <c r="LYB126" s="251"/>
      <c r="LYC126" s="251"/>
      <c r="LYD126" s="251"/>
      <c r="LYE126" s="251"/>
      <c r="LYF126" s="251"/>
      <c r="LYG126" s="251"/>
      <c r="LYH126" s="251"/>
      <c r="LYI126" s="251"/>
      <c r="LYJ126" s="251"/>
      <c r="LYK126" s="251"/>
      <c r="LYL126" s="251"/>
      <c r="LYM126" s="251"/>
      <c r="LYN126" s="251"/>
      <c r="LYO126" s="251"/>
      <c r="LYP126" s="251"/>
      <c r="LYQ126" s="251"/>
      <c r="LYR126" s="251"/>
      <c r="LYS126" s="251"/>
      <c r="LYT126" s="251"/>
      <c r="LYU126" s="251"/>
      <c r="LYV126" s="251"/>
      <c r="LYW126" s="251"/>
      <c r="LYX126" s="251"/>
      <c r="LYY126" s="251"/>
      <c r="LYZ126" s="251"/>
      <c r="LZA126" s="251"/>
      <c r="LZB126" s="251"/>
      <c r="LZC126" s="251"/>
      <c r="LZD126" s="251"/>
      <c r="LZE126" s="251"/>
      <c r="LZF126" s="251"/>
      <c r="LZG126" s="251"/>
      <c r="LZH126" s="251"/>
      <c r="LZI126" s="251"/>
      <c r="LZJ126" s="251"/>
      <c r="LZK126" s="251"/>
      <c r="LZL126" s="251"/>
      <c r="LZM126" s="251"/>
      <c r="LZN126" s="251"/>
      <c r="LZO126" s="251"/>
      <c r="LZP126" s="251"/>
      <c r="LZQ126" s="251"/>
      <c r="LZR126" s="251"/>
      <c r="LZS126" s="251"/>
      <c r="LZT126" s="251"/>
      <c r="LZU126" s="251"/>
      <c r="LZV126" s="251"/>
      <c r="LZW126" s="251"/>
      <c r="LZX126" s="251"/>
      <c r="LZY126" s="251"/>
      <c r="LZZ126" s="251"/>
      <c r="MAA126" s="251"/>
      <c r="MAB126" s="251"/>
      <c r="MAC126" s="251"/>
      <c r="MAD126" s="251"/>
      <c r="MAE126" s="251"/>
      <c r="MAF126" s="251"/>
      <c r="MAG126" s="251"/>
      <c r="MAH126" s="251"/>
      <c r="MAI126" s="251"/>
      <c r="MAJ126" s="251"/>
      <c r="MAK126" s="251"/>
      <c r="MAL126" s="251"/>
      <c r="MAM126" s="251"/>
      <c r="MAN126" s="251"/>
      <c r="MAO126" s="251"/>
      <c r="MAP126" s="251"/>
      <c r="MAQ126" s="251"/>
      <c r="MAR126" s="251"/>
      <c r="MAS126" s="251"/>
      <c r="MAT126" s="251"/>
      <c r="MAU126" s="251"/>
      <c r="MAV126" s="251"/>
      <c r="MAW126" s="251"/>
      <c r="MAX126" s="251"/>
      <c r="MAY126" s="251"/>
      <c r="MAZ126" s="251"/>
      <c r="MBA126" s="251"/>
      <c r="MBB126" s="251"/>
      <c r="MBC126" s="251"/>
      <c r="MBD126" s="251"/>
      <c r="MBE126" s="251"/>
      <c r="MBF126" s="251"/>
      <c r="MBG126" s="251"/>
      <c r="MBH126" s="251"/>
      <c r="MBI126" s="251"/>
      <c r="MBJ126" s="251"/>
      <c r="MBK126" s="251"/>
      <c r="MBL126" s="251"/>
      <c r="MBM126" s="251"/>
      <c r="MBN126" s="251"/>
      <c r="MBO126" s="251"/>
      <c r="MBP126" s="251"/>
      <c r="MBQ126" s="251"/>
      <c r="MBR126" s="251"/>
      <c r="MBS126" s="251"/>
      <c r="MBT126" s="251"/>
      <c r="MBU126" s="251"/>
      <c r="MBV126" s="251"/>
      <c r="MBW126" s="251"/>
      <c r="MBX126" s="251"/>
      <c r="MBY126" s="251"/>
      <c r="MBZ126" s="251"/>
      <c r="MCA126" s="251"/>
      <c r="MCB126" s="251"/>
      <c r="MCC126" s="251"/>
      <c r="MCD126" s="251"/>
      <c r="MCE126" s="251"/>
      <c r="MCF126" s="251"/>
      <c r="MCG126" s="251"/>
      <c r="MCH126" s="251"/>
      <c r="MCI126" s="251"/>
      <c r="MCJ126" s="251"/>
      <c r="MCK126" s="251"/>
      <c r="MCL126" s="251"/>
      <c r="MCM126" s="251"/>
      <c r="MCN126" s="251"/>
      <c r="MCO126" s="251"/>
      <c r="MCP126" s="251"/>
      <c r="MCQ126" s="251"/>
      <c r="MCR126" s="251"/>
      <c r="MCS126" s="251"/>
      <c r="MCT126" s="251"/>
      <c r="MCU126" s="251"/>
      <c r="MCV126" s="251"/>
      <c r="MCW126" s="251"/>
      <c r="MCX126" s="251"/>
      <c r="MCY126" s="251"/>
      <c r="MCZ126" s="251"/>
      <c r="MDA126" s="251"/>
      <c r="MDB126" s="251"/>
      <c r="MDC126" s="251"/>
      <c r="MDD126" s="251"/>
      <c r="MDE126" s="251"/>
      <c r="MDF126" s="251"/>
      <c r="MDG126" s="251"/>
      <c r="MDH126" s="251"/>
      <c r="MDI126" s="251"/>
      <c r="MDJ126" s="251"/>
      <c r="MDK126" s="251"/>
      <c r="MDL126" s="251"/>
      <c r="MDM126" s="251"/>
      <c r="MDN126" s="251"/>
      <c r="MDO126" s="251"/>
      <c r="MDP126" s="251"/>
      <c r="MDQ126" s="251"/>
      <c r="MDR126" s="251"/>
      <c r="MDS126" s="251"/>
      <c r="MDT126" s="251"/>
      <c r="MDU126" s="251"/>
      <c r="MDV126" s="251"/>
      <c r="MDW126" s="251"/>
      <c r="MDX126" s="251"/>
      <c r="MDY126" s="251"/>
      <c r="MDZ126" s="251"/>
      <c r="MEA126" s="251"/>
      <c r="MEB126" s="251"/>
      <c r="MEC126" s="251"/>
      <c r="MED126" s="251"/>
      <c r="MEE126" s="251"/>
      <c r="MEF126" s="251"/>
      <c r="MEG126" s="251"/>
      <c r="MEH126" s="251"/>
      <c r="MEI126" s="251"/>
      <c r="MEJ126" s="251"/>
      <c r="MEK126" s="251"/>
      <c r="MEL126" s="251"/>
      <c r="MEM126" s="251"/>
      <c r="MEN126" s="251"/>
      <c r="MEO126" s="251"/>
      <c r="MEP126" s="251"/>
      <c r="MEQ126" s="251"/>
      <c r="MER126" s="251"/>
      <c r="MES126" s="251"/>
      <c r="MET126" s="251"/>
      <c r="MEU126" s="251"/>
      <c r="MEV126" s="251"/>
      <c r="MEW126" s="251"/>
      <c r="MEX126" s="251"/>
      <c r="MEY126" s="251"/>
      <c r="MEZ126" s="251"/>
      <c r="MFA126" s="251"/>
      <c r="MFB126" s="251"/>
      <c r="MFC126" s="251"/>
      <c r="MFD126" s="251"/>
      <c r="MFE126" s="251"/>
      <c r="MFF126" s="251"/>
      <c r="MFG126" s="251"/>
      <c r="MFH126" s="251"/>
      <c r="MFI126" s="251"/>
      <c r="MFJ126" s="251"/>
      <c r="MFK126" s="251"/>
      <c r="MFL126" s="251"/>
      <c r="MFM126" s="251"/>
      <c r="MFN126" s="251"/>
      <c r="MFO126" s="251"/>
      <c r="MFP126" s="251"/>
      <c r="MFQ126" s="251"/>
      <c r="MFR126" s="251"/>
      <c r="MFS126" s="251"/>
      <c r="MFT126" s="251"/>
      <c r="MFU126" s="251"/>
      <c r="MFV126" s="251"/>
      <c r="MFW126" s="251"/>
      <c r="MFX126" s="251"/>
      <c r="MFY126" s="251"/>
      <c r="MFZ126" s="251"/>
      <c r="MGA126" s="251"/>
      <c r="MGB126" s="251"/>
      <c r="MGC126" s="251"/>
      <c r="MGD126" s="251"/>
      <c r="MGE126" s="251"/>
      <c r="MGF126" s="251"/>
      <c r="MGG126" s="251"/>
      <c r="MGH126" s="251"/>
      <c r="MGI126" s="251"/>
      <c r="MGJ126" s="251"/>
      <c r="MGK126" s="251"/>
      <c r="MGL126" s="251"/>
      <c r="MGM126" s="251"/>
      <c r="MGN126" s="251"/>
      <c r="MGO126" s="251"/>
      <c r="MGP126" s="251"/>
      <c r="MGQ126" s="251"/>
      <c r="MGR126" s="251"/>
      <c r="MGS126" s="251"/>
      <c r="MGT126" s="251"/>
      <c r="MGU126" s="251"/>
      <c r="MGV126" s="251"/>
      <c r="MGW126" s="251"/>
      <c r="MGX126" s="251"/>
      <c r="MGY126" s="251"/>
      <c r="MGZ126" s="251"/>
      <c r="MHA126" s="251"/>
      <c r="MHB126" s="251"/>
      <c r="MHC126" s="251"/>
      <c r="MHD126" s="251"/>
      <c r="MHE126" s="251"/>
      <c r="MHF126" s="251"/>
      <c r="MHG126" s="251"/>
      <c r="MHH126" s="251"/>
      <c r="MHI126" s="251"/>
      <c r="MHJ126" s="251"/>
      <c r="MHK126" s="251"/>
      <c r="MHL126" s="251"/>
      <c r="MHM126" s="251"/>
      <c r="MHN126" s="251"/>
      <c r="MHO126" s="251"/>
      <c r="MHP126" s="251"/>
      <c r="MHQ126" s="251"/>
      <c r="MHR126" s="251"/>
      <c r="MHS126" s="251"/>
      <c r="MHT126" s="251"/>
      <c r="MHU126" s="251"/>
      <c r="MHV126" s="251"/>
      <c r="MHW126" s="251"/>
      <c r="MHX126" s="251"/>
      <c r="MHY126" s="251"/>
      <c r="MHZ126" s="251"/>
      <c r="MIA126" s="251"/>
      <c r="MIB126" s="251"/>
      <c r="MIC126" s="251"/>
      <c r="MID126" s="251"/>
      <c r="MIE126" s="251"/>
      <c r="MIF126" s="251"/>
      <c r="MIG126" s="251"/>
      <c r="MIH126" s="251"/>
      <c r="MII126" s="251"/>
      <c r="MIJ126" s="251"/>
      <c r="MIK126" s="251"/>
      <c r="MIL126" s="251"/>
      <c r="MIM126" s="251"/>
      <c r="MIN126" s="251"/>
      <c r="MIO126" s="251"/>
      <c r="MIP126" s="251"/>
      <c r="MIQ126" s="251"/>
      <c r="MIR126" s="251"/>
      <c r="MIS126" s="251"/>
      <c r="MIT126" s="251"/>
      <c r="MIU126" s="251"/>
      <c r="MIV126" s="251"/>
      <c r="MIW126" s="251"/>
      <c r="MIX126" s="251"/>
      <c r="MIY126" s="251"/>
      <c r="MIZ126" s="251"/>
      <c r="MJA126" s="251"/>
      <c r="MJB126" s="251"/>
      <c r="MJC126" s="251"/>
      <c r="MJD126" s="251"/>
      <c r="MJE126" s="251"/>
      <c r="MJF126" s="251"/>
      <c r="MJG126" s="251"/>
      <c r="MJH126" s="251"/>
      <c r="MJI126" s="251"/>
      <c r="MJJ126" s="251"/>
      <c r="MJK126" s="251"/>
      <c r="MJL126" s="251"/>
      <c r="MJM126" s="251"/>
      <c r="MJN126" s="251"/>
      <c r="MJO126" s="251"/>
      <c r="MJP126" s="251"/>
      <c r="MJQ126" s="251"/>
      <c r="MJR126" s="251"/>
      <c r="MJS126" s="251"/>
      <c r="MJT126" s="251"/>
      <c r="MJU126" s="251"/>
      <c r="MJV126" s="251"/>
      <c r="MJW126" s="251"/>
      <c r="MJX126" s="251"/>
      <c r="MJY126" s="251"/>
      <c r="MJZ126" s="251"/>
      <c r="MKA126" s="251"/>
      <c r="MKB126" s="251"/>
      <c r="MKC126" s="251"/>
      <c r="MKD126" s="251"/>
      <c r="MKE126" s="251"/>
      <c r="MKF126" s="251"/>
      <c r="MKG126" s="251"/>
      <c r="MKH126" s="251"/>
      <c r="MKI126" s="251"/>
      <c r="MKJ126" s="251"/>
      <c r="MKK126" s="251"/>
      <c r="MKL126" s="251"/>
      <c r="MKM126" s="251"/>
      <c r="MKN126" s="251"/>
      <c r="MKO126" s="251"/>
      <c r="MKP126" s="251"/>
      <c r="MKQ126" s="251"/>
      <c r="MKR126" s="251"/>
      <c r="MKS126" s="251"/>
      <c r="MKT126" s="251"/>
      <c r="MKU126" s="251"/>
      <c r="MKV126" s="251"/>
      <c r="MKW126" s="251"/>
      <c r="MKX126" s="251"/>
      <c r="MKY126" s="251"/>
      <c r="MKZ126" s="251"/>
      <c r="MLA126" s="251"/>
      <c r="MLB126" s="251"/>
      <c r="MLC126" s="251"/>
      <c r="MLD126" s="251"/>
      <c r="MLE126" s="251"/>
      <c r="MLF126" s="251"/>
      <c r="MLG126" s="251"/>
      <c r="MLH126" s="251"/>
      <c r="MLI126" s="251"/>
      <c r="MLJ126" s="251"/>
      <c r="MLK126" s="251"/>
      <c r="MLL126" s="251"/>
      <c r="MLM126" s="251"/>
      <c r="MLN126" s="251"/>
      <c r="MLO126" s="251"/>
      <c r="MLP126" s="251"/>
      <c r="MLQ126" s="251"/>
      <c r="MLR126" s="251"/>
      <c r="MLS126" s="251"/>
      <c r="MLT126" s="251"/>
      <c r="MLU126" s="251"/>
      <c r="MLV126" s="251"/>
      <c r="MLW126" s="251"/>
      <c r="MLX126" s="251"/>
      <c r="MLY126" s="251"/>
      <c r="MLZ126" s="251"/>
      <c r="MMA126" s="251"/>
      <c r="MMB126" s="251"/>
      <c r="MMC126" s="251"/>
      <c r="MMD126" s="251"/>
      <c r="MME126" s="251"/>
      <c r="MMF126" s="251"/>
      <c r="MMG126" s="251"/>
      <c r="MMH126" s="251"/>
      <c r="MMI126" s="251"/>
      <c r="MMJ126" s="251"/>
      <c r="MMK126" s="251"/>
      <c r="MML126" s="251"/>
      <c r="MMM126" s="251"/>
      <c r="MMN126" s="251"/>
      <c r="MMO126" s="251"/>
      <c r="MMP126" s="251"/>
      <c r="MMQ126" s="251"/>
      <c r="MMR126" s="251"/>
      <c r="MMS126" s="251"/>
      <c r="MMT126" s="251"/>
      <c r="MMU126" s="251"/>
      <c r="MMV126" s="251"/>
      <c r="MMW126" s="251"/>
      <c r="MMX126" s="251"/>
      <c r="MMY126" s="251"/>
      <c r="MMZ126" s="251"/>
      <c r="MNA126" s="251"/>
      <c r="MNB126" s="251"/>
      <c r="MNC126" s="251"/>
      <c r="MND126" s="251"/>
      <c r="MNE126" s="251"/>
      <c r="MNF126" s="251"/>
      <c r="MNG126" s="251"/>
      <c r="MNH126" s="251"/>
      <c r="MNI126" s="251"/>
      <c r="MNJ126" s="251"/>
      <c r="MNK126" s="251"/>
      <c r="MNL126" s="251"/>
      <c r="MNM126" s="251"/>
      <c r="MNN126" s="251"/>
      <c r="MNO126" s="251"/>
      <c r="MNP126" s="251"/>
      <c r="MNQ126" s="251"/>
      <c r="MNR126" s="251"/>
      <c r="MNS126" s="251"/>
      <c r="MNT126" s="251"/>
      <c r="MNU126" s="251"/>
      <c r="MNV126" s="251"/>
      <c r="MNW126" s="251"/>
      <c r="MNX126" s="251"/>
      <c r="MNY126" s="251"/>
      <c r="MNZ126" s="251"/>
      <c r="MOA126" s="251"/>
      <c r="MOB126" s="251"/>
      <c r="MOC126" s="251"/>
      <c r="MOD126" s="251"/>
      <c r="MOE126" s="251"/>
      <c r="MOF126" s="251"/>
      <c r="MOG126" s="251"/>
      <c r="MOH126" s="251"/>
      <c r="MOI126" s="251"/>
      <c r="MOJ126" s="251"/>
      <c r="MOK126" s="251"/>
      <c r="MOL126" s="251"/>
      <c r="MOM126" s="251"/>
      <c r="MON126" s="251"/>
      <c r="MOO126" s="251"/>
      <c r="MOP126" s="251"/>
      <c r="MOQ126" s="251"/>
      <c r="MOR126" s="251"/>
      <c r="MOS126" s="251"/>
      <c r="MOT126" s="251"/>
      <c r="MOU126" s="251"/>
      <c r="MOV126" s="251"/>
      <c r="MOW126" s="251"/>
      <c r="MOX126" s="251"/>
      <c r="MOY126" s="251"/>
      <c r="MOZ126" s="251"/>
      <c r="MPA126" s="251"/>
      <c r="MPB126" s="251"/>
      <c r="MPC126" s="251"/>
      <c r="MPD126" s="251"/>
      <c r="MPE126" s="251"/>
      <c r="MPF126" s="251"/>
      <c r="MPG126" s="251"/>
      <c r="MPH126" s="251"/>
      <c r="MPI126" s="251"/>
      <c r="MPJ126" s="251"/>
      <c r="MPK126" s="251"/>
      <c r="MPL126" s="251"/>
      <c r="MPM126" s="251"/>
      <c r="MPN126" s="251"/>
      <c r="MPO126" s="251"/>
      <c r="MPP126" s="251"/>
      <c r="MPQ126" s="251"/>
      <c r="MPR126" s="251"/>
      <c r="MPS126" s="251"/>
      <c r="MPT126" s="251"/>
      <c r="MPU126" s="251"/>
      <c r="MPV126" s="251"/>
      <c r="MPW126" s="251"/>
      <c r="MPX126" s="251"/>
      <c r="MPY126" s="251"/>
      <c r="MPZ126" s="251"/>
      <c r="MQA126" s="251"/>
      <c r="MQB126" s="251"/>
      <c r="MQC126" s="251"/>
      <c r="MQD126" s="251"/>
      <c r="MQE126" s="251"/>
      <c r="MQF126" s="251"/>
      <c r="MQG126" s="251"/>
      <c r="MQH126" s="251"/>
      <c r="MQI126" s="251"/>
      <c r="MQJ126" s="251"/>
      <c r="MQK126" s="251"/>
      <c r="MQL126" s="251"/>
      <c r="MQM126" s="251"/>
      <c r="MQN126" s="251"/>
      <c r="MQO126" s="251"/>
      <c r="MQP126" s="251"/>
      <c r="MQQ126" s="251"/>
      <c r="MQR126" s="251"/>
      <c r="MQS126" s="251"/>
      <c r="MQT126" s="251"/>
      <c r="MQU126" s="251"/>
      <c r="MQV126" s="251"/>
      <c r="MQW126" s="251"/>
      <c r="MQX126" s="251"/>
      <c r="MQY126" s="251"/>
      <c r="MQZ126" s="251"/>
      <c r="MRA126" s="251"/>
      <c r="MRB126" s="251"/>
      <c r="MRC126" s="251"/>
      <c r="MRD126" s="251"/>
      <c r="MRE126" s="251"/>
      <c r="MRF126" s="251"/>
      <c r="MRG126" s="251"/>
      <c r="MRH126" s="251"/>
      <c r="MRI126" s="251"/>
      <c r="MRJ126" s="251"/>
      <c r="MRK126" s="251"/>
      <c r="MRL126" s="251"/>
      <c r="MRM126" s="251"/>
      <c r="MRN126" s="251"/>
      <c r="MRO126" s="251"/>
      <c r="MRP126" s="251"/>
      <c r="MRQ126" s="251"/>
      <c r="MRR126" s="251"/>
      <c r="MRS126" s="251"/>
      <c r="MRT126" s="251"/>
      <c r="MRU126" s="251"/>
      <c r="MRV126" s="251"/>
      <c r="MRW126" s="251"/>
      <c r="MRX126" s="251"/>
      <c r="MRY126" s="251"/>
      <c r="MRZ126" s="251"/>
      <c r="MSA126" s="251"/>
      <c r="MSB126" s="251"/>
      <c r="MSC126" s="251"/>
      <c r="MSD126" s="251"/>
      <c r="MSE126" s="251"/>
      <c r="MSF126" s="251"/>
      <c r="MSG126" s="251"/>
      <c r="MSH126" s="251"/>
      <c r="MSI126" s="251"/>
      <c r="MSJ126" s="251"/>
      <c r="MSK126" s="251"/>
      <c r="MSL126" s="251"/>
      <c r="MSM126" s="251"/>
      <c r="MSN126" s="251"/>
      <c r="MSO126" s="251"/>
      <c r="MSP126" s="251"/>
      <c r="MSQ126" s="251"/>
      <c r="MSR126" s="251"/>
      <c r="MSS126" s="251"/>
      <c r="MST126" s="251"/>
      <c r="MSU126" s="251"/>
      <c r="MSV126" s="251"/>
      <c r="MSW126" s="251"/>
      <c r="MSX126" s="251"/>
      <c r="MSY126" s="251"/>
      <c r="MSZ126" s="251"/>
      <c r="MTA126" s="251"/>
      <c r="MTB126" s="251"/>
      <c r="MTC126" s="251"/>
      <c r="MTD126" s="251"/>
      <c r="MTE126" s="251"/>
      <c r="MTF126" s="251"/>
      <c r="MTG126" s="251"/>
      <c r="MTH126" s="251"/>
      <c r="MTI126" s="251"/>
      <c r="MTJ126" s="251"/>
      <c r="MTK126" s="251"/>
      <c r="MTL126" s="251"/>
      <c r="MTM126" s="251"/>
      <c r="MTN126" s="251"/>
      <c r="MTO126" s="251"/>
      <c r="MTP126" s="251"/>
      <c r="MTQ126" s="251"/>
      <c r="MTR126" s="251"/>
      <c r="MTS126" s="251"/>
      <c r="MTT126" s="251"/>
      <c r="MTU126" s="251"/>
      <c r="MTV126" s="251"/>
      <c r="MTW126" s="251"/>
      <c r="MTX126" s="251"/>
      <c r="MTY126" s="251"/>
      <c r="MTZ126" s="251"/>
      <c r="MUA126" s="251"/>
      <c r="MUB126" s="251"/>
      <c r="MUC126" s="251"/>
      <c r="MUD126" s="251"/>
      <c r="MUE126" s="251"/>
      <c r="MUF126" s="251"/>
      <c r="MUG126" s="251"/>
      <c r="MUH126" s="251"/>
      <c r="MUI126" s="251"/>
      <c r="MUJ126" s="251"/>
      <c r="MUK126" s="251"/>
      <c r="MUL126" s="251"/>
      <c r="MUM126" s="251"/>
      <c r="MUN126" s="251"/>
      <c r="MUO126" s="251"/>
      <c r="MUP126" s="251"/>
      <c r="MUQ126" s="251"/>
      <c r="MUR126" s="251"/>
      <c r="MUS126" s="251"/>
      <c r="MUT126" s="251"/>
      <c r="MUU126" s="251"/>
      <c r="MUV126" s="251"/>
      <c r="MUW126" s="251"/>
      <c r="MUX126" s="251"/>
      <c r="MUY126" s="251"/>
      <c r="MUZ126" s="251"/>
      <c r="MVA126" s="251"/>
      <c r="MVB126" s="251"/>
      <c r="MVC126" s="251"/>
      <c r="MVD126" s="251"/>
      <c r="MVE126" s="251"/>
      <c r="MVF126" s="251"/>
      <c r="MVG126" s="251"/>
      <c r="MVH126" s="251"/>
      <c r="MVI126" s="251"/>
      <c r="MVJ126" s="251"/>
      <c r="MVK126" s="251"/>
      <c r="MVL126" s="251"/>
      <c r="MVM126" s="251"/>
      <c r="MVN126" s="251"/>
      <c r="MVO126" s="251"/>
      <c r="MVP126" s="251"/>
      <c r="MVQ126" s="251"/>
      <c r="MVR126" s="251"/>
      <c r="MVS126" s="251"/>
      <c r="MVT126" s="251"/>
      <c r="MVU126" s="251"/>
      <c r="MVV126" s="251"/>
      <c r="MVW126" s="251"/>
      <c r="MVX126" s="251"/>
      <c r="MVY126" s="251"/>
      <c r="MVZ126" s="251"/>
      <c r="MWA126" s="251"/>
      <c r="MWB126" s="251"/>
      <c r="MWC126" s="251"/>
      <c r="MWD126" s="251"/>
      <c r="MWE126" s="251"/>
      <c r="MWF126" s="251"/>
      <c r="MWG126" s="251"/>
      <c r="MWH126" s="251"/>
      <c r="MWI126" s="251"/>
      <c r="MWJ126" s="251"/>
      <c r="MWK126" s="251"/>
      <c r="MWL126" s="251"/>
      <c r="MWM126" s="251"/>
      <c r="MWN126" s="251"/>
      <c r="MWO126" s="251"/>
      <c r="MWP126" s="251"/>
      <c r="MWQ126" s="251"/>
      <c r="MWR126" s="251"/>
      <c r="MWS126" s="251"/>
      <c r="MWT126" s="251"/>
      <c r="MWU126" s="251"/>
      <c r="MWV126" s="251"/>
      <c r="MWW126" s="251"/>
      <c r="MWX126" s="251"/>
      <c r="MWY126" s="251"/>
      <c r="MWZ126" s="251"/>
      <c r="MXA126" s="251"/>
      <c r="MXB126" s="251"/>
      <c r="MXC126" s="251"/>
      <c r="MXD126" s="251"/>
      <c r="MXE126" s="251"/>
      <c r="MXF126" s="251"/>
      <c r="MXG126" s="251"/>
      <c r="MXH126" s="251"/>
      <c r="MXI126" s="251"/>
      <c r="MXJ126" s="251"/>
      <c r="MXK126" s="251"/>
      <c r="MXL126" s="251"/>
      <c r="MXM126" s="251"/>
      <c r="MXN126" s="251"/>
      <c r="MXO126" s="251"/>
      <c r="MXP126" s="251"/>
      <c r="MXQ126" s="251"/>
      <c r="MXR126" s="251"/>
      <c r="MXS126" s="251"/>
      <c r="MXT126" s="251"/>
      <c r="MXU126" s="251"/>
      <c r="MXV126" s="251"/>
      <c r="MXW126" s="251"/>
      <c r="MXX126" s="251"/>
      <c r="MXY126" s="251"/>
      <c r="MXZ126" s="251"/>
      <c r="MYA126" s="251"/>
      <c r="MYB126" s="251"/>
      <c r="MYC126" s="251"/>
      <c r="MYD126" s="251"/>
      <c r="MYE126" s="251"/>
      <c r="MYF126" s="251"/>
      <c r="MYG126" s="251"/>
      <c r="MYH126" s="251"/>
      <c r="MYI126" s="251"/>
      <c r="MYJ126" s="251"/>
      <c r="MYK126" s="251"/>
      <c r="MYL126" s="251"/>
      <c r="MYM126" s="251"/>
      <c r="MYN126" s="251"/>
      <c r="MYO126" s="251"/>
      <c r="MYP126" s="251"/>
      <c r="MYQ126" s="251"/>
      <c r="MYR126" s="251"/>
      <c r="MYS126" s="251"/>
      <c r="MYT126" s="251"/>
      <c r="MYU126" s="251"/>
      <c r="MYV126" s="251"/>
      <c r="MYW126" s="251"/>
      <c r="MYX126" s="251"/>
      <c r="MYY126" s="251"/>
      <c r="MYZ126" s="251"/>
      <c r="MZA126" s="251"/>
      <c r="MZB126" s="251"/>
      <c r="MZC126" s="251"/>
      <c r="MZD126" s="251"/>
      <c r="MZE126" s="251"/>
      <c r="MZF126" s="251"/>
      <c r="MZG126" s="251"/>
      <c r="MZH126" s="251"/>
      <c r="MZI126" s="251"/>
      <c r="MZJ126" s="251"/>
      <c r="MZK126" s="251"/>
      <c r="MZL126" s="251"/>
      <c r="MZM126" s="251"/>
      <c r="MZN126" s="251"/>
      <c r="MZO126" s="251"/>
      <c r="MZP126" s="251"/>
      <c r="MZQ126" s="251"/>
      <c r="MZR126" s="251"/>
      <c r="MZS126" s="251"/>
      <c r="MZT126" s="251"/>
      <c r="MZU126" s="251"/>
      <c r="MZV126" s="251"/>
      <c r="MZW126" s="251"/>
      <c r="MZX126" s="251"/>
      <c r="MZY126" s="251"/>
      <c r="MZZ126" s="251"/>
      <c r="NAA126" s="251"/>
      <c r="NAB126" s="251"/>
      <c r="NAC126" s="251"/>
      <c r="NAD126" s="251"/>
      <c r="NAE126" s="251"/>
      <c r="NAF126" s="251"/>
      <c r="NAG126" s="251"/>
      <c r="NAH126" s="251"/>
      <c r="NAI126" s="251"/>
      <c r="NAJ126" s="251"/>
      <c r="NAK126" s="251"/>
      <c r="NAL126" s="251"/>
      <c r="NAM126" s="251"/>
      <c r="NAN126" s="251"/>
      <c r="NAO126" s="251"/>
      <c r="NAP126" s="251"/>
      <c r="NAQ126" s="251"/>
      <c r="NAR126" s="251"/>
      <c r="NAS126" s="251"/>
      <c r="NAT126" s="251"/>
      <c r="NAU126" s="251"/>
      <c r="NAV126" s="251"/>
      <c r="NAW126" s="251"/>
      <c r="NAX126" s="251"/>
      <c r="NAY126" s="251"/>
      <c r="NAZ126" s="251"/>
      <c r="NBA126" s="251"/>
      <c r="NBB126" s="251"/>
      <c r="NBC126" s="251"/>
      <c r="NBD126" s="251"/>
      <c r="NBE126" s="251"/>
      <c r="NBF126" s="251"/>
      <c r="NBG126" s="251"/>
      <c r="NBH126" s="251"/>
      <c r="NBI126" s="251"/>
      <c r="NBJ126" s="251"/>
      <c r="NBK126" s="251"/>
      <c r="NBL126" s="251"/>
      <c r="NBM126" s="251"/>
      <c r="NBN126" s="251"/>
      <c r="NBO126" s="251"/>
      <c r="NBP126" s="251"/>
      <c r="NBQ126" s="251"/>
      <c r="NBR126" s="251"/>
      <c r="NBS126" s="251"/>
      <c r="NBT126" s="251"/>
      <c r="NBU126" s="251"/>
      <c r="NBV126" s="251"/>
      <c r="NBW126" s="251"/>
      <c r="NBX126" s="251"/>
      <c r="NBY126" s="251"/>
      <c r="NBZ126" s="251"/>
      <c r="NCA126" s="251"/>
      <c r="NCB126" s="251"/>
      <c r="NCC126" s="251"/>
      <c r="NCD126" s="251"/>
      <c r="NCE126" s="251"/>
      <c r="NCF126" s="251"/>
      <c r="NCG126" s="251"/>
      <c r="NCH126" s="251"/>
      <c r="NCI126" s="251"/>
      <c r="NCJ126" s="251"/>
      <c r="NCK126" s="251"/>
      <c r="NCL126" s="251"/>
      <c r="NCM126" s="251"/>
      <c r="NCN126" s="251"/>
      <c r="NCO126" s="251"/>
      <c r="NCP126" s="251"/>
      <c r="NCQ126" s="251"/>
      <c r="NCR126" s="251"/>
      <c r="NCS126" s="251"/>
      <c r="NCT126" s="251"/>
      <c r="NCU126" s="251"/>
      <c r="NCV126" s="251"/>
      <c r="NCW126" s="251"/>
      <c r="NCX126" s="251"/>
      <c r="NCY126" s="251"/>
      <c r="NCZ126" s="251"/>
      <c r="NDA126" s="251"/>
      <c r="NDB126" s="251"/>
      <c r="NDC126" s="251"/>
      <c r="NDD126" s="251"/>
      <c r="NDE126" s="251"/>
      <c r="NDF126" s="251"/>
      <c r="NDG126" s="251"/>
      <c r="NDH126" s="251"/>
      <c r="NDI126" s="251"/>
      <c r="NDJ126" s="251"/>
      <c r="NDK126" s="251"/>
      <c r="NDL126" s="251"/>
      <c r="NDM126" s="251"/>
      <c r="NDN126" s="251"/>
      <c r="NDO126" s="251"/>
      <c r="NDP126" s="251"/>
      <c r="NDQ126" s="251"/>
      <c r="NDR126" s="251"/>
      <c r="NDS126" s="251"/>
      <c r="NDT126" s="251"/>
      <c r="NDU126" s="251"/>
      <c r="NDV126" s="251"/>
      <c r="NDW126" s="251"/>
      <c r="NDX126" s="251"/>
      <c r="NDY126" s="251"/>
      <c r="NDZ126" s="251"/>
      <c r="NEA126" s="251"/>
      <c r="NEB126" s="251"/>
      <c r="NEC126" s="251"/>
      <c r="NED126" s="251"/>
      <c r="NEE126" s="251"/>
      <c r="NEF126" s="251"/>
      <c r="NEG126" s="251"/>
      <c r="NEH126" s="251"/>
      <c r="NEI126" s="251"/>
      <c r="NEJ126" s="251"/>
      <c r="NEK126" s="251"/>
      <c r="NEL126" s="251"/>
      <c r="NEM126" s="251"/>
      <c r="NEN126" s="251"/>
      <c r="NEO126" s="251"/>
      <c r="NEP126" s="251"/>
      <c r="NEQ126" s="251"/>
      <c r="NER126" s="251"/>
      <c r="NES126" s="251"/>
      <c r="NET126" s="251"/>
      <c r="NEU126" s="251"/>
      <c r="NEV126" s="251"/>
      <c r="NEW126" s="251"/>
      <c r="NEX126" s="251"/>
      <c r="NEY126" s="251"/>
      <c r="NEZ126" s="251"/>
      <c r="NFA126" s="251"/>
      <c r="NFB126" s="251"/>
      <c r="NFC126" s="251"/>
      <c r="NFD126" s="251"/>
      <c r="NFE126" s="251"/>
      <c r="NFF126" s="251"/>
      <c r="NFG126" s="251"/>
      <c r="NFH126" s="251"/>
      <c r="NFI126" s="251"/>
      <c r="NFJ126" s="251"/>
      <c r="NFK126" s="251"/>
      <c r="NFL126" s="251"/>
      <c r="NFM126" s="251"/>
      <c r="NFN126" s="251"/>
      <c r="NFO126" s="251"/>
      <c r="NFP126" s="251"/>
      <c r="NFQ126" s="251"/>
      <c r="NFR126" s="251"/>
      <c r="NFS126" s="251"/>
      <c r="NFT126" s="251"/>
      <c r="NFU126" s="251"/>
      <c r="NFV126" s="251"/>
      <c r="NFW126" s="251"/>
      <c r="NFX126" s="251"/>
      <c r="NFY126" s="251"/>
      <c r="NFZ126" s="251"/>
      <c r="NGA126" s="251"/>
      <c r="NGB126" s="251"/>
      <c r="NGC126" s="251"/>
      <c r="NGD126" s="251"/>
      <c r="NGE126" s="251"/>
      <c r="NGF126" s="251"/>
      <c r="NGG126" s="251"/>
      <c r="NGH126" s="251"/>
      <c r="NGI126" s="251"/>
      <c r="NGJ126" s="251"/>
      <c r="NGK126" s="251"/>
      <c r="NGL126" s="251"/>
      <c r="NGM126" s="251"/>
      <c r="NGN126" s="251"/>
      <c r="NGO126" s="251"/>
      <c r="NGP126" s="251"/>
      <c r="NGQ126" s="251"/>
      <c r="NGR126" s="251"/>
      <c r="NGS126" s="251"/>
      <c r="NGT126" s="251"/>
      <c r="NGU126" s="251"/>
      <c r="NGV126" s="251"/>
      <c r="NGW126" s="251"/>
      <c r="NGX126" s="251"/>
      <c r="NGY126" s="251"/>
      <c r="NGZ126" s="251"/>
      <c r="NHA126" s="251"/>
      <c r="NHB126" s="251"/>
      <c r="NHC126" s="251"/>
      <c r="NHD126" s="251"/>
      <c r="NHE126" s="251"/>
      <c r="NHF126" s="251"/>
      <c r="NHG126" s="251"/>
      <c r="NHH126" s="251"/>
      <c r="NHI126" s="251"/>
      <c r="NHJ126" s="251"/>
      <c r="NHK126" s="251"/>
      <c r="NHL126" s="251"/>
      <c r="NHM126" s="251"/>
      <c r="NHN126" s="251"/>
      <c r="NHO126" s="251"/>
      <c r="NHP126" s="251"/>
      <c r="NHQ126" s="251"/>
      <c r="NHR126" s="251"/>
      <c r="NHS126" s="251"/>
      <c r="NHT126" s="251"/>
      <c r="NHU126" s="251"/>
      <c r="NHV126" s="251"/>
      <c r="NHW126" s="251"/>
      <c r="NHX126" s="251"/>
      <c r="NHY126" s="251"/>
      <c r="NHZ126" s="251"/>
      <c r="NIA126" s="251"/>
      <c r="NIB126" s="251"/>
      <c r="NIC126" s="251"/>
      <c r="NID126" s="251"/>
      <c r="NIE126" s="251"/>
      <c r="NIF126" s="251"/>
      <c r="NIG126" s="251"/>
      <c r="NIH126" s="251"/>
      <c r="NII126" s="251"/>
      <c r="NIJ126" s="251"/>
      <c r="NIK126" s="251"/>
      <c r="NIL126" s="251"/>
      <c r="NIM126" s="251"/>
      <c r="NIN126" s="251"/>
      <c r="NIO126" s="251"/>
      <c r="NIP126" s="251"/>
      <c r="NIQ126" s="251"/>
      <c r="NIR126" s="251"/>
      <c r="NIS126" s="251"/>
      <c r="NIT126" s="251"/>
      <c r="NIU126" s="251"/>
      <c r="NIV126" s="251"/>
      <c r="NIW126" s="251"/>
      <c r="NIX126" s="251"/>
      <c r="NIY126" s="251"/>
      <c r="NIZ126" s="251"/>
      <c r="NJA126" s="251"/>
      <c r="NJB126" s="251"/>
      <c r="NJC126" s="251"/>
      <c r="NJD126" s="251"/>
      <c r="NJE126" s="251"/>
      <c r="NJF126" s="251"/>
      <c r="NJG126" s="251"/>
      <c r="NJH126" s="251"/>
      <c r="NJI126" s="251"/>
      <c r="NJJ126" s="251"/>
      <c r="NJK126" s="251"/>
      <c r="NJL126" s="251"/>
      <c r="NJM126" s="251"/>
      <c r="NJN126" s="251"/>
      <c r="NJO126" s="251"/>
      <c r="NJP126" s="251"/>
      <c r="NJQ126" s="251"/>
      <c r="NJR126" s="251"/>
      <c r="NJS126" s="251"/>
      <c r="NJT126" s="251"/>
      <c r="NJU126" s="251"/>
      <c r="NJV126" s="251"/>
      <c r="NJW126" s="251"/>
      <c r="NJX126" s="251"/>
      <c r="NJY126" s="251"/>
      <c r="NJZ126" s="251"/>
      <c r="NKA126" s="251"/>
      <c r="NKB126" s="251"/>
      <c r="NKC126" s="251"/>
      <c r="NKD126" s="251"/>
      <c r="NKE126" s="251"/>
      <c r="NKF126" s="251"/>
      <c r="NKG126" s="251"/>
      <c r="NKH126" s="251"/>
      <c r="NKI126" s="251"/>
      <c r="NKJ126" s="251"/>
      <c r="NKK126" s="251"/>
      <c r="NKL126" s="251"/>
      <c r="NKM126" s="251"/>
      <c r="NKN126" s="251"/>
      <c r="NKO126" s="251"/>
      <c r="NKP126" s="251"/>
      <c r="NKQ126" s="251"/>
      <c r="NKR126" s="251"/>
      <c r="NKS126" s="251"/>
      <c r="NKT126" s="251"/>
      <c r="NKU126" s="251"/>
      <c r="NKV126" s="251"/>
      <c r="NKW126" s="251"/>
      <c r="NKX126" s="251"/>
      <c r="NKY126" s="251"/>
      <c r="NKZ126" s="251"/>
      <c r="NLA126" s="251"/>
      <c r="NLB126" s="251"/>
      <c r="NLC126" s="251"/>
      <c r="NLD126" s="251"/>
      <c r="NLE126" s="251"/>
      <c r="NLF126" s="251"/>
      <c r="NLG126" s="251"/>
      <c r="NLH126" s="251"/>
      <c r="NLI126" s="251"/>
      <c r="NLJ126" s="251"/>
      <c r="NLK126" s="251"/>
      <c r="NLL126" s="251"/>
      <c r="NLM126" s="251"/>
      <c r="NLN126" s="251"/>
      <c r="NLO126" s="251"/>
      <c r="NLP126" s="251"/>
      <c r="NLQ126" s="251"/>
      <c r="NLR126" s="251"/>
      <c r="NLS126" s="251"/>
      <c r="NLT126" s="251"/>
      <c r="NLU126" s="251"/>
      <c r="NLV126" s="251"/>
      <c r="NLW126" s="251"/>
      <c r="NLX126" s="251"/>
      <c r="NLY126" s="251"/>
      <c r="NLZ126" s="251"/>
      <c r="NMA126" s="251"/>
      <c r="NMB126" s="251"/>
      <c r="NMC126" s="251"/>
      <c r="NMD126" s="251"/>
      <c r="NME126" s="251"/>
      <c r="NMF126" s="251"/>
      <c r="NMG126" s="251"/>
      <c r="NMH126" s="251"/>
      <c r="NMI126" s="251"/>
      <c r="NMJ126" s="251"/>
      <c r="NMK126" s="251"/>
      <c r="NML126" s="251"/>
      <c r="NMM126" s="251"/>
      <c r="NMN126" s="251"/>
      <c r="NMO126" s="251"/>
      <c r="NMP126" s="251"/>
      <c r="NMQ126" s="251"/>
      <c r="NMR126" s="251"/>
      <c r="NMS126" s="251"/>
      <c r="NMT126" s="251"/>
      <c r="NMU126" s="251"/>
      <c r="NMV126" s="251"/>
      <c r="NMW126" s="251"/>
      <c r="NMX126" s="251"/>
      <c r="NMY126" s="251"/>
      <c r="NMZ126" s="251"/>
      <c r="NNA126" s="251"/>
      <c r="NNB126" s="251"/>
      <c r="NNC126" s="251"/>
      <c r="NND126" s="251"/>
      <c r="NNE126" s="251"/>
      <c r="NNF126" s="251"/>
      <c r="NNG126" s="251"/>
      <c r="NNH126" s="251"/>
      <c r="NNI126" s="251"/>
      <c r="NNJ126" s="251"/>
      <c r="NNK126" s="251"/>
      <c r="NNL126" s="251"/>
      <c r="NNM126" s="251"/>
      <c r="NNN126" s="251"/>
      <c r="NNO126" s="251"/>
      <c r="NNP126" s="251"/>
      <c r="NNQ126" s="251"/>
      <c r="NNR126" s="251"/>
      <c r="NNS126" s="251"/>
      <c r="NNT126" s="251"/>
      <c r="NNU126" s="251"/>
      <c r="NNV126" s="251"/>
      <c r="NNW126" s="251"/>
      <c r="NNX126" s="251"/>
      <c r="NNY126" s="251"/>
      <c r="NNZ126" s="251"/>
      <c r="NOA126" s="251"/>
      <c r="NOB126" s="251"/>
      <c r="NOC126" s="251"/>
      <c r="NOD126" s="251"/>
      <c r="NOE126" s="251"/>
      <c r="NOF126" s="251"/>
      <c r="NOG126" s="251"/>
      <c r="NOH126" s="251"/>
      <c r="NOI126" s="251"/>
      <c r="NOJ126" s="251"/>
      <c r="NOK126" s="251"/>
      <c r="NOL126" s="251"/>
      <c r="NOM126" s="251"/>
      <c r="NON126" s="251"/>
      <c r="NOO126" s="251"/>
      <c r="NOP126" s="251"/>
      <c r="NOQ126" s="251"/>
      <c r="NOR126" s="251"/>
      <c r="NOS126" s="251"/>
      <c r="NOT126" s="251"/>
      <c r="NOU126" s="251"/>
      <c r="NOV126" s="251"/>
      <c r="NOW126" s="251"/>
      <c r="NOX126" s="251"/>
      <c r="NOY126" s="251"/>
      <c r="NOZ126" s="251"/>
      <c r="NPA126" s="251"/>
      <c r="NPB126" s="251"/>
      <c r="NPC126" s="251"/>
      <c r="NPD126" s="251"/>
      <c r="NPE126" s="251"/>
      <c r="NPF126" s="251"/>
      <c r="NPG126" s="251"/>
      <c r="NPH126" s="251"/>
      <c r="NPI126" s="251"/>
      <c r="NPJ126" s="251"/>
      <c r="NPK126" s="251"/>
      <c r="NPL126" s="251"/>
      <c r="NPM126" s="251"/>
      <c r="NPN126" s="251"/>
      <c r="NPO126" s="251"/>
      <c r="NPP126" s="251"/>
      <c r="NPQ126" s="251"/>
      <c r="NPR126" s="251"/>
      <c r="NPS126" s="251"/>
      <c r="NPT126" s="251"/>
      <c r="NPU126" s="251"/>
      <c r="NPV126" s="251"/>
      <c r="NPW126" s="251"/>
      <c r="NPX126" s="251"/>
      <c r="NPY126" s="251"/>
      <c r="NPZ126" s="251"/>
      <c r="NQA126" s="251"/>
      <c r="NQB126" s="251"/>
      <c r="NQC126" s="251"/>
      <c r="NQD126" s="251"/>
      <c r="NQE126" s="251"/>
      <c r="NQF126" s="251"/>
      <c r="NQG126" s="251"/>
      <c r="NQH126" s="251"/>
      <c r="NQI126" s="251"/>
      <c r="NQJ126" s="251"/>
      <c r="NQK126" s="251"/>
      <c r="NQL126" s="251"/>
      <c r="NQM126" s="251"/>
      <c r="NQN126" s="251"/>
      <c r="NQO126" s="251"/>
      <c r="NQP126" s="251"/>
      <c r="NQQ126" s="251"/>
      <c r="NQR126" s="251"/>
      <c r="NQS126" s="251"/>
      <c r="NQT126" s="251"/>
      <c r="NQU126" s="251"/>
      <c r="NQV126" s="251"/>
      <c r="NQW126" s="251"/>
      <c r="NQX126" s="251"/>
      <c r="NQY126" s="251"/>
      <c r="NQZ126" s="251"/>
      <c r="NRA126" s="251"/>
      <c r="NRB126" s="251"/>
      <c r="NRC126" s="251"/>
      <c r="NRD126" s="251"/>
      <c r="NRE126" s="251"/>
      <c r="NRF126" s="251"/>
      <c r="NRG126" s="251"/>
      <c r="NRH126" s="251"/>
      <c r="NRI126" s="251"/>
      <c r="NRJ126" s="251"/>
      <c r="NRK126" s="251"/>
      <c r="NRL126" s="251"/>
      <c r="NRM126" s="251"/>
      <c r="NRN126" s="251"/>
      <c r="NRO126" s="251"/>
      <c r="NRP126" s="251"/>
      <c r="NRQ126" s="251"/>
      <c r="NRR126" s="251"/>
      <c r="NRS126" s="251"/>
      <c r="NRT126" s="251"/>
      <c r="NRU126" s="251"/>
      <c r="NRV126" s="251"/>
      <c r="NRW126" s="251"/>
      <c r="NRX126" s="251"/>
      <c r="NRY126" s="251"/>
      <c r="NRZ126" s="251"/>
      <c r="NSA126" s="251"/>
      <c r="NSB126" s="251"/>
      <c r="NSC126" s="251"/>
      <c r="NSD126" s="251"/>
      <c r="NSE126" s="251"/>
      <c r="NSF126" s="251"/>
      <c r="NSG126" s="251"/>
      <c r="NSH126" s="251"/>
      <c r="NSI126" s="251"/>
      <c r="NSJ126" s="251"/>
      <c r="NSK126" s="251"/>
      <c r="NSL126" s="251"/>
      <c r="NSM126" s="251"/>
      <c r="NSN126" s="251"/>
      <c r="NSO126" s="251"/>
      <c r="NSP126" s="251"/>
      <c r="NSQ126" s="251"/>
      <c r="NSR126" s="251"/>
      <c r="NSS126" s="251"/>
      <c r="NST126" s="251"/>
      <c r="NSU126" s="251"/>
      <c r="NSV126" s="251"/>
      <c r="NSW126" s="251"/>
      <c r="NSX126" s="251"/>
      <c r="NSY126" s="251"/>
      <c r="NSZ126" s="251"/>
      <c r="NTA126" s="251"/>
      <c r="NTB126" s="251"/>
      <c r="NTC126" s="251"/>
      <c r="NTD126" s="251"/>
      <c r="NTE126" s="251"/>
      <c r="NTF126" s="251"/>
      <c r="NTG126" s="251"/>
      <c r="NTH126" s="251"/>
      <c r="NTI126" s="251"/>
      <c r="NTJ126" s="251"/>
      <c r="NTK126" s="251"/>
      <c r="NTL126" s="251"/>
      <c r="NTM126" s="251"/>
      <c r="NTN126" s="251"/>
      <c r="NTO126" s="251"/>
      <c r="NTP126" s="251"/>
      <c r="NTQ126" s="251"/>
      <c r="NTR126" s="251"/>
      <c r="NTS126" s="251"/>
      <c r="NTT126" s="251"/>
      <c r="NTU126" s="251"/>
      <c r="NTV126" s="251"/>
      <c r="NTW126" s="251"/>
      <c r="NTX126" s="251"/>
      <c r="NTY126" s="251"/>
      <c r="NTZ126" s="251"/>
      <c r="NUA126" s="251"/>
      <c r="NUB126" s="251"/>
      <c r="NUC126" s="251"/>
      <c r="NUD126" s="251"/>
      <c r="NUE126" s="251"/>
      <c r="NUF126" s="251"/>
      <c r="NUG126" s="251"/>
      <c r="NUH126" s="251"/>
      <c r="NUI126" s="251"/>
      <c r="NUJ126" s="251"/>
      <c r="NUK126" s="251"/>
      <c r="NUL126" s="251"/>
      <c r="NUM126" s="251"/>
      <c r="NUN126" s="251"/>
      <c r="NUO126" s="251"/>
      <c r="NUP126" s="251"/>
      <c r="NUQ126" s="251"/>
      <c r="NUR126" s="251"/>
      <c r="NUS126" s="251"/>
      <c r="NUT126" s="251"/>
      <c r="NUU126" s="251"/>
      <c r="NUV126" s="251"/>
      <c r="NUW126" s="251"/>
      <c r="NUX126" s="251"/>
      <c r="NUY126" s="251"/>
      <c r="NUZ126" s="251"/>
      <c r="NVA126" s="251"/>
      <c r="NVB126" s="251"/>
      <c r="NVC126" s="251"/>
      <c r="NVD126" s="251"/>
      <c r="NVE126" s="251"/>
      <c r="NVF126" s="251"/>
      <c r="NVG126" s="251"/>
      <c r="NVH126" s="251"/>
      <c r="NVI126" s="251"/>
      <c r="NVJ126" s="251"/>
      <c r="NVK126" s="251"/>
      <c r="NVL126" s="251"/>
      <c r="NVM126" s="251"/>
      <c r="NVN126" s="251"/>
      <c r="NVO126" s="251"/>
      <c r="NVP126" s="251"/>
      <c r="NVQ126" s="251"/>
      <c r="NVR126" s="251"/>
      <c r="NVS126" s="251"/>
      <c r="NVT126" s="251"/>
      <c r="NVU126" s="251"/>
      <c r="NVV126" s="251"/>
      <c r="NVW126" s="251"/>
      <c r="NVX126" s="251"/>
      <c r="NVY126" s="251"/>
      <c r="NVZ126" s="251"/>
      <c r="NWA126" s="251"/>
      <c r="NWB126" s="251"/>
      <c r="NWC126" s="251"/>
      <c r="NWD126" s="251"/>
      <c r="NWE126" s="251"/>
      <c r="NWF126" s="251"/>
      <c r="NWG126" s="251"/>
      <c r="NWH126" s="251"/>
      <c r="NWI126" s="251"/>
      <c r="NWJ126" s="251"/>
      <c r="NWK126" s="251"/>
      <c r="NWL126" s="251"/>
      <c r="NWM126" s="251"/>
      <c r="NWN126" s="251"/>
      <c r="NWO126" s="251"/>
      <c r="NWP126" s="251"/>
      <c r="NWQ126" s="251"/>
      <c r="NWR126" s="251"/>
      <c r="NWS126" s="251"/>
      <c r="NWT126" s="251"/>
      <c r="NWU126" s="251"/>
      <c r="NWV126" s="251"/>
      <c r="NWW126" s="251"/>
      <c r="NWX126" s="251"/>
      <c r="NWY126" s="251"/>
      <c r="NWZ126" s="251"/>
      <c r="NXA126" s="251"/>
      <c r="NXB126" s="251"/>
      <c r="NXC126" s="251"/>
      <c r="NXD126" s="251"/>
      <c r="NXE126" s="251"/>
      <c r="NXF126" s="251"/>
      <c r="NXG126" s="251"/>
      <c r="NXH126" s="251"/>
      <c r="NXI126" s="251"/>
      <c r="NXJ126" s="251"/>
      <c r="NXK126" s="251"/>
      <c r="NXL126" s="251"/>
      <c r="NXM126" s="251"/>
      <c r="NXN126" s="251"/>
      <c r="NXO126" s="251"/>
      <c r="NXP126" s="251"/>
      <c r="NXQ126" s="251"/>
      <c r="NXR126" s="251"/>
      <c r="NXS126" s="251"/>
      <c r="NXT126" s="251"/>
      <c r="NXU126" s="251"/>
      <c r="NXV126" s="251"/>
      <c r="NXW126" s="251"/>
      <c r="NXX126" s="251"/>
      <c r="NXY126" s="251"/>
      <c r="NXZ126" s="251"/>
      <c r="NYA126" s="251"/>
      <c r="NYB126" s="251"/>
      <c r="NYC126" s="251"/>
      <c r="NYD126" s="251"/>
      <c r="NYE126" s="251"/>
      <c r="NYF126" s="251"/>
      <c r="NYG126" s="251"/>
      <c r="NYH126" s="251"/>
      <c r="NYI126" s="251"/>
      <c r="NYJ126" s="251"/>
      <c r="NYK126" s="251"/>
      <c r="NYL126" s="251"/>
      <c r="NYM126" s="251"/>
      <c r="NYN126" s="251"/>
      <c r="NYO126" s="251"/>
      <c r="NYP126" s="251"/>
      <c r="NYQ126" s="251"/>
      <c r="NYR126" s="251"/>
      <c r="NYS126" s="251"/>
      <c r="NYT126" s="251"/>
      <c r="NYU126" s="251"/>
      <c r="NYV126" s="251"/>
      <c r="NYW126" s="251"/>
      <c r="NYX126" s="251"/>
      <c r="NYY126" s="251"/>
      <c r="NYZ126" s="251"/>
      <c r="NZA126" s="251"/>
      <c r="NZB126" s="251"/>
      <c r="NZC126" s="251"/>
      <c r="NZD126" s="251"/>
      <c r="NZE126" s="251"/>
      <c r="NZF126" s="251"/>
      <c r="NZG126" s="251"/>
      <c r="NZH126" s="251"/>
      <c r="NZI126" s="251"/>
      <c r="NZJ126" s="251"/>
      <c r="NZK126" s="251"/>
      <c r="NZL126" s="251"/>
      <c r="NZM126" s="251"/>
      <c r="NZN126" s="251"/>
      <c r="NZO126" s="251"/>
      <c r="NZP126" s="251"/>
      <c r="NZQ126" s="251"/>
      <c r="NZR126" s="251"/>
      <c r="NZS126" s="251"/>
      <c r="NZT126" s="251"/>
      <c r="NZU126" s="251"/>
      <c r="NZV126" s="251"/>
      <c r="NZW126" s="251"/>
      <c r="NZX126" s="251"/>
      <c r="NZY126" s="251"/>
      <c r="NZZ126" s="251"/>
      <c r="OAA126" s="251"/>
      <c r="OAB126" s="251"/>
      <c r="OAC126" s="251"/>
      <c r="OAD126" s="251"/>
      <c r="OAE126" s="251"/>
      <c r="OAF126" s="251"/>
      <c r="OAG126" s="251"/>
      <c r="OAH126" s="251"/>
      <c r="OAI126" s="251"/>
      <c r="OAJ126" s="251"/>
      <c r="OAK126" s="251"/>
      <c r="OAL126" s="251"/>
      <c r="OAM126" s="251"/>
      <c r="OAN126" s="251"/>
      <c r="OAO126" s="251"/>
      <c r="OAP126" s="251"/>
      <c r="OAQ126" s="251"/>
      <c r="OAR126" s="251"/>
      <c r="OAS126" s="251"/>
      <c r="OAT126" s="251"/>
      <c r="OAU126" s="251"/>
      <c r="OAV126" s="251"/>
      <c r="OAW126" s="251"/>
      <c r="OAX126" s="251"/>
      <c r="OAY126" s="251"/>
      <c r="OAZ126" s="251"/>
      <c r="OBA126" s="251"/>
      <c r="OBB126" s="251"/>
      <c r="OBC126" s="251"/>
      <c r="OBD126" s="251"/>
      <c r="OBE126" s="251"/>
      <c r="OBF126" s="251"/>
      <c r="OBG126" s="251"/>
      <c r="OBH126" s="251"/>
      <c r="OBI126" s="251"/>
      <c r="OBJ126" s="251"/>
      <c r="OBK126" s="251"/>
      <c r="OBL126" s="251"/>
      <c r="OBM126" s="251"/>
      <c r="OBN126" s="251"/>
      <c r="OBO126" s="251"/>
      <c r="OBP126" s="251"/>
      <c r="OBQ126" s="251"/>
      <c r="OBR126" s="251"/>
      <c r="OBS126" s="251"/>
      <c r="OBT126" s="251"/>
      <c r="OBU126" s="251"/>
      <c r="OBV126" s="251"/>
      <c r="OBW126" s="251"/>
      <c r="OBX126" s="251"/>
      <c r="OBY126" s="251"/>
      <c r="OBZ126" s="251"/>
      <c r="OCA126" s="251"/>
      <c r="OCB126" s="251"/>
      <c r="OCC126" s="251"/>
      <c r="OCD126" s="251"/>
      <c r="OCE126" s="251"/>
      <c r="OCF126" s="251"/>
      <c r="OCG126" s="251"/>
      <c r="OCH126" s="251"/>
      <c r="OCI126" s="251"/>
      <c r="OCJ126" s="251"/>
      <c r="OCK126" s="251"/>
      <c r="OCL126" s="251"/>
      <c r="OCM126" s="251"/>
      <c r="OCN126" s="251"/>
      <c r="OCO126" s="251"/>
      <c r="OCP126" s="251"/>
      <c r="OCQ126" s="251"/>
      <c r="OCR126" s="251"/>
      <c r="OCS126" s="251"/>
      <c r="OCT126" s="251"/>
      <c r="OCU126" s="251"/>
      <c r="OCV126" s="251"/>
      <c r="OCW126" s="251"/>
      <c r="OCX126" s="251"/>
      <c r="OCY126" s="251"/>
      <c r="OCZ126" s="251"/>
      <c r="ODA126" s="251"/>
      <c r="ODB126" s="251"/>
      <c r="ODC126" s="251"/>
      <c r="ODD126" s="251"/>
      <c r="ODE126" s="251"/>
      <c r="ODF126" s="251"/>
      <c r="ODG126" s="251"/>
      <c r="ODH126" s="251"/>
      <c r="ODI126" s="251"/>
      <c r="ODJ126" s="251"/>
      <c r="ODK126" s="251"/>
      <c r="ODL126" s="251"/>
      <c r="ODM126" s="251"/>
      <c r="ODN126" s="251"/>
      <c r="ODO126" s="251"/>
      <c r="ODP126" s="251"/>
      <c r="ODQ126" s="251"/>
      <c r="ODR126" s="251"/>
      <c r="ODS126" s="251"/>
      <c r="ODT126" s="251"/>
      <c r="ODU126" s="251"/>
      <c r="ODV126" s="251"/>
      <c r="ODW126" s="251"/>
      <c r="ODX126" s="251"/>
      <c r="ODY126" s="251"/>
      <c r="ODZ126" s="251"/>
      <c r="OEA126" s="251"/>
      <c r="OEB126" s="251"/>
      <c r="OEC126" s="251"/>
      <c r="OED126" s="251"/>
      <c r="OEE126" s="251"/>
      <c r="OEF126" s="251"/>
      <c r="OEG126" s="251"/>
      <c r="OEH126" s="251"/>
      <c r="OEI126" s="251"/>
      <c r="OEJ126" s="251"/>
      <c r="OEK126" s="251"/>
      <c r="OEL126" s="251"/>
      <c r="OEM126" s="251"/>
      <c r="OEN126" s="251"/>
      <c r="OEO126" s="251"/>
      <c r="OEP126" s="251"/>
      <c r="OEQ126" s="251"/>
      <c r="OER126" s="251"/>
      <c r="OES126" s="251"/>
      <c r="OET126" s="251"/>
      <c r="OEU126" s="251"/>
      <c r="OEV126" s="251"/>
      <c r="OEW126" s="251"/>
      <c r="OEX126" s="251"/>
      <c r="OEY126" s="251"/>
      <c r="OEZ126" s="251"/>
      <c r="OFA126" s="251"/>
      <c r="OFB126" s="251"/>
      <c r="OFC126" s="251"/>
      <c r="OFD126" s="251"/>
      <c r="OFE126" s="251"/>
      <c r="OFF126" s="251"/>
      <c r="OFG126" s="251"/>
      <c r="OFH126" s="251"/>
      <c r="OFI126" s="251"/>
      <c r="OFJ126" s="251"/>
      <c r="OFK126" s="251"/>
      <c r="OFL126" s="251"/>
      <c r="OFM126" s="251"/>
      <c r="OFN126" s="251"/>
      <c r="OFO126" s="251"/>
      <c r="OFP126" s="251"/>
      <c r="OFQ126" s="251"/>
      <c r="OFR126" s="251"/>
      <c r="OFS126" s="251"/>
      <c r="OFT126" s="251"/>
      <c r="OFU126" s="251"/>
      <c r="OFV126" s="251"/>
      <c r="OFW126" s="251"/>
      <c r="OFX126" s="251"/>
      <c r="OFY126" s="251"/>
      <c r="OFZ126" s="251"/>
      <c r="OGA126" s="251"/>
      <c r="OGB126" s="251"/>
      <c r="OGC126" s="251"/>
      <c r="OGD126" s="251"/>
      <c r="OGE126" s="251"/>
      <c r="OGF126" s="251"/>
      <c r="OGG126" s="251"/>
      <c r="OGH126" s="251"/>
      <c r="OGI126" s="251"/>
      <c r="OGJ126" s="251"/>
      <c r="OGK126" s="251"/>
      <c r="OGL126" s="251"/>
      <c r="OGM126" s="251"/>
      <c r="OGN126" s="251"/>
      <c r="OGO126" s="251"/>
      <c r="OGP126" s="251"/>
      <c r="OGQ126" s="251"/>
      <c r="OGR126" s="251"/>
      <c r="OGS126" s="251"/>
      <c r="OGT126" s="251"/>
      <c r="OGU126" s="251"/>
      <c r="OGV126" s="251"/>
      <c r="OGW126" s="251"/>
      <c r="OGX126" s="251"/>
      <c r="OGY126" s="251"/>
      <c r="OGZ126" s="251"/>
      <c r="OHA126" s="251"/>
      <c r="OHB126" s="251"/>
      <c r="OHC126" s="251"/>
      <c r="OHD126" s="251"/>
      <c r="OHE126" s="251"/>
      <c r="OHF126" s="251"/>
      <c r="OHG126" s="251"/>
      <c r="OHH126" s="251"/>
      <c r="OHI126" s="251"/>
      <c r="OHJ126" s="251"/>
      <c r="OHK126" s="251"/>
      <c r="OHL126" s="251"/>
      <c r="OHM126" s="251"/>
      <c r="OHN126" s="251"/>
      <c r="OHO126" s="251"/>
      <c r="OHP126" s="251"/>
      <c r="OHQ126" s="251"/>
      <c r="OHR126" s="251"/>
      <c r="OHS126" s="251"/>
      <c r="OHT126" s="251"/>
      <c r="OHU126" s="251"/>
      <c r="OHV126" s="251"/>
      <c r="OHW126" s="251"/>
      <c r="OHX126" s="251"/>
      <c r="OHY126" s="251"/>
      <c r="OHZ126" s="251"/>
      <c r="OIA126" s="251"/>
      <c r="OIB126" s="251"/>
      <c r="OIC126" s="251"/>
      <c r="OID126" s="251"/>
      <c r="OIE126" s="251"/>
      <c r="OIF126" s="251"/>
      <c r="OIG126" s="251"/>
      <c r="OIH126" s="251"/>
      <c r="OII126" s="251"/>
      <c r="OIJ126" s="251"/>
      <c r="OIK126" s="251"/>
      <c r="OIL126" s="251"/>
      <c r="OIM126" s="251"/>
      <c r="OIN126" s="251"/>
      <c r="OIO126" s="251"/>
      <c r="OIP126" s="251"/>
      <c r="OIQ126" s="251"/>
      <c r="OIR126" s="251"/>
      <c r="OIS126" s="251"/>
      <c r="OIT126" s="251"/>
      <c r="OIU126" s="251"/>
      <c r="OIV126" s="251"/>
      <c r="OIW126" s="251"/>
      <c r="OIX126" s="251"/>
      <c r="OIY126" s="251"/>
      <c r="OIZ126" s="251"/>
      <c r="OJA126" s="251"/>
      <c r="OJB126" s="251"/>
      <c r="OJC126" s="251"/>
      <c r="OJD126" s="251"/>
      <c r="OJE126" s="251"/>
      <c r="OJF126" s="251"/>
      <c r="OJG126" s="251"/>
      <c r="OJH126" s="251"/>
      <c r="OJI126" s="251"/>
      <c r="OJJ126" s="251"/>
      <c r="OJK126" s="251"/>
      <c r="OJL126" s="251"/>
      <c r="OJM126" s="251"/>
      <c r="OJN126" s="251"/>
      <c r="OJO126" s="251"/>
      <c r="OJP126" s="251"/>
      <c r="OJQ126" s="251"/>
      <c r="OJR126" s="251"/>
      <c r="OJS126" s="251"/>
      <c r="OJT126" s="251"/>
      <c r="OJU126" s="251"/>
      <c r="OJV126" s="251"/>
      <c r="OJW126" s="251"/>
      <c r="OJX126" s="251"/>
      <c r="OJY126" s="251"/>
      <c r="OJZ126" s="251"/>
      <c r="OKA126" s="251"/>
      <c r="OKB126" s="251"/>
      <c r="OKC126" s="251"/>
      <c r="OKD126" s="251"/>
      <c r="OKE126" s="251"/>
      <c r="OKF126" s="251"/>
      <c r="OKG126" s="251"/>
      <c r="OKH126" s="251"/>
      <c r="OKI126" s="251"/>
      <c r="OKJ126" s="251"/>
      <c r="OKK126" s="251"/>
      <c r="OKL126" s="251"/>
      <c r="OKM126" s="251"/>
      <c r="OKN126" s="251"/>
      <c r="OKO126" s="251"/>
      <c r="OKP126" s="251"/>
      <c r="OKQ126" s="251"/>
      <c r="OKR126" s="251"/>
      <c r="OKS126" s="251"/>
      <c r="OKT126" s="251"/>
      <c r="OKU126" s="251"/>
      <c r="OKV126" s="251"/>
      <c r="OKW126" s="251"/>
      <c r="OKX126" s="251"/>
      <c r="OKY126" s="251"/>
      <c r="OKZ126" s="251"/>
      <c r="OLA126" s="251"/>
      <c r="OLB126" s="251"/>
      <c r="OLC126" s="251"/>
      <c r="OLD126" s="251"/>
      <c r="OLE126" s="251"/>
      <c r="OLF126" s="251"/>
      <c r="OLG126" s="251"/>
      <c r="OLH126" s="251"/>
      <c r="OLI126" s="251"/>
      <c r="OLJ126" s="251"/>
      <c r="OLK126" s="251"/>
      <c r="OLL126" s="251"/>
      <c r="OLM126" s="251"/>
      <c r="OLN126" s="251"/>
      <c r="OLO126" s="251"/>
      <c r="OLP126" s="251"/>
      <c r="OLQ126" s="251"/>
      <c r="OLR126" s="251"/>
      <c r="OLS126" s="251"/>
      <c r="OLT126" s="251"/>
      <c r="OLU126" s="251"/>
      <c r="OLV126" s="251"/>
      <c r="OLW126" s="251"/>
      <c r="OLX126" s="251"/>
      <c r="OLY126" s="251"/>
      <c r="OLZ126" s="251"/>
      <c r="OMA126" s="251"/>
      <c r="OMB126" s="251"/>
      <c r="OMC126" s="251"/>
      <c r="OMD126" s="251"/>
      <c r="OME126" s="251"/>
      <c r="OMF126" s="251"/>
      <c r="OMG126" s="251"/>
      <c r="OMH126" s="251"/>
      <c r="OMI126" s="251"/>
      <c r="OMJ126" s="251"/>
      <c r="OMK126" s="251"/>
      <c r="OML126" s="251"/>
      <c r="OMM126" s="251"/>
      <c r="OMN126" s="251"/>
      <c r="OMO126" s="251"/>
      <c r="OMP126" s="251"/>
      <c r="OMQ126" s="251"/>
      <c r="OMR126" s="251"/>
      <c r="OMS126" s="251"/>
      <c r="OMT126" s="251"/>
      <c r="OMU126" s="251"/>
      <c r="OMV126" s="251"/>
      <c r="OMW126" s="251"/>
      <c r="OMX126" s="251"/>
      <c r="OMY126" s="251"/>
      <c r="OMZ126" s="251"/>
      <c r="ONA126" s="251"/>
      <c r="ONB126" s="251"/>
      <c r="ONC126" s="251"/>
      <c r="OND126" s="251"/>
      <c r="ONE126" s="251"/>
      <c r="ONF126" s="251"/>
      <c r="ONG126" s="251"/>
      <c r="ONH126" s="251"/>
      <c r="ONI126" s="251"/>
      <c r="ONJ126" s="251"/>
      <c r="ONK126" s="251"/>
      <c r="ONL126" s="251"/>
      <c r="ONM126" s="251"/>
      <c r="ONN126" s="251"/>
      <c r="ONO126" s="251"/>
      <c r="ONP126" s="251"/>
      <c r="ONQ126" s="251"/>
      <c r="ONR126" s="251"/>
      <c r="ONS126" s="251"/>
      <c r="ONT126" s="251"/>
      <c r="ONU126" s="251"/>
      <c r="ONV126" s="251"/>
      <c r="ONW126" s="251"/>
      <c r="ONX126" s="251"/>
      <c r="ONY126" s="251"/>
      <c r="ONZ126" s="251"/>
      <c r="OOA126" s="251"/>
      <c r="OOB126" s="251"/>
      <c r="OOC126" s="251"/>
      <c r="OOD126" s="251"/>
      <c r="OOE126" s="251"/>
      <c r="OOF126" s="251"/>
      <c r="OOG126" s="251"/>
      <c r="OOH126" s="251"/>
      <c r="OOI126" s="251"/>
      <c r="OOJ126" s="251"/>
      <c r="OOK126" s="251"/>
      <c r="OOL126" s="251"/>
      <c r="OOM126" s="251"/>
      <c r="OON126" s="251"/>
      <c r="OOO126" s="251"/>
      <c r="OOP126" s="251"/>
      <c r="OOQ126" s="251"/>
      <c r="OOR126" s="251"/>
      <c r="OOS126" s="251"/>
      <c r="OOT126" s="251"/>
      <c r="OOU126" s="251"/>
      <c r="OOV126" s="251"/>
      <c r="OOW126" s="251"/>
      <c r="OOX126" s="251"/>
      <c r="OOY126" s="251"/>
      <c r="OOZ126" s="251"/>
      <c r="OPA126" s="251"/>
      <c r="OPB126" s="251"/>
      <c r="OPC126" s="251"/>
      <c r="OPD126" s="251"/>
      <c r="OPE126" s="251"/>
      <c r="OPF126" s="251"/>
      <c r="OPG126" s="251"/>
      <c r="OPH126" s="251"/>
      <c r="OPI126" s="251"/>
      <c r="OPJ126" s="251"/>
      <c r="OPK126" s="251"/>
      <c r="OPL126" s="251"/>
      <c r="OPM126" s="251"/>
      <c r="OPN126" s="251"/>
      <c r="OPO126" s="251"/>
      <c r="OPP126" s="251"/>
      <c r="OPQ126" s="251"/>
      <c r="OPR126" s="251"/>
      <c r="OPS126" s="251"/>
      <c r="OPT126" s="251"/>
      <c r="OPU126" s="251"/>
      <c r="OPV126" s="251"/>
      <c r="OPW126" s="251"/>
      <c r="OPX126" s="251"/>
      <c r="OPY126" s="251"/>
      <c r="OPZ126" s="251"/>
      <c r="OQA126" s="251"/>
      <c r="OQB126" s="251"/>
      <c r="OQC126" s="251"/>
      <c r="OQD126" s="251"/>
      <c r="OQE126" s="251"/>
      <c r="OQF126" s="251"/>
      <c r="OQG126" s="251"/>
      <c r="OQH126" s="251"/>
      <c r="OQI126" s="251"/>
      <c r="OQJ126" s="251"/>
      <c r="OQK126" s="251"/>
      <c r="OQL126" s="251"/>
      <c r="OQM126" s="251"/>
      <c r="OQN126" s="251"/>
      <c r="OQO126" s="251"/>
      <c r="OQP126" s="251"/>
      <c r="OQQ126" s="251"/>
      <c r="OQR126" s="251"/>
      <c r="OQS126" s="251"/>
      <c r="OQT126" s="251"/>
      <c r="OQU126" s="251"/>
      <c r="OQV126" s="251"/>
      <c r="OQW126" s="251"/>
      <c r="OQX126" s="251"/>
      <c r="OQY126" s="251"/>
      <c r="OQZ126" s="251"/>
      <c r="ORA126" s="251"/>
      <c r="ORB126" s="251"/>
      <c r="ORC126" s="251"/>
      <c r="ORD126" s="251"/>
      <c r="ORE126" s="251"/>
      <c r="ORF126" s="251"/>
      <c r="ORG126" s="251"/>
      <c r="ORH126" s="251"/>
      <c r="ORI126" s="251"/>
      <c r="ORJ126" s="251"/>
      <c r="ORK126" s="251"/>
      <c r="ORL126" s="251"/>
      <c r="ORM126" s="251"/>
      <c r="ORN126" s="251"/>
      <c r="ORO126" s="251"/>
      <c r="ORP126" s="251"/>
      <c r="ORQ126" s="251"/>
      <c r="ORR126" s="251"/>
      <c r="ORS126" s="251"/>
      <c r="ORT126" s="251"/>
      <c r="ORU126" s="251"/>
      <c r="ORV126" s="251"/>
      <c r="ORW126" s="251"/>
      <c r="ORX126" s="251"/>
      <c r="ORY126" s="251"/>
      <c r="ORZ126" s="251"/>
      <c r="OSA126" s="251"/>
      <c r="OSB126" s="251"/>
      <c r="OSC126" s="251"/>
      <c r="OSD126" s="251"/>
      <c r="OSE126" s="251"/>
      <c r="OSF126" s="251"/>
      <c r="OSG126" s="251"/>
      <c r="OSH126" s="251"/>
      <c r="OSI126" s="251"/>
      <c r="OSJ126" s="251"/>
      <c r="OSK126" s="251"/>
      <c r="OSL126" s="251"/>
      <c r="OSM126" s="251"/>
      <c r="OSN126" s="251"/>
      <c r="OSO126" s="251"/>
      <c r="OSP126" s="251"/>
      <c r="OSQ126" s="251"/>
      <c r="OSR126" s="251"/>
      <c r="OSS126" s="251"/>
      <c r="OST126" s="251"/>
      <c r="OSU126" s="251"/>
      <c r="OSV126" s="251"/>
      <c r="OSW126" s="251"/>
      <c r="OSX126" s="251"/>
      <c r="OSY126" s="251"/>
      <c r="OSZ126" s="251"/>
      <c r="OTA126" s="251"/>
      <c r="OTB126" s="251"/>
      <c r="OTC126" s="251"/>
      <c r="OTD126" s="251"/>
      <c r="OTE126" s="251"/>
      <c r="OTF126" s="251"/>
      <c r="OTG126" s="251"/>
      <c r="OTH126" s="251"/>
      <c r="OTI126" s="251"/>
      <c r="OTJ126" s="251"/>
      <c r="OTK126" s="251"/>
      <c r="OTL126" s="251"/>
      <c r="OTM126" s="251"/>
      <c r="OTN126" s="251"/>
      <c r="OTO126" s="251"/>
      <c r="OTP126" s="251"/>
      <c r="OTQ126" s="251"/>
      <c r="OTR126" s="251"/>
      <c r="OTS126" s="251"/>
      <c r="OTT126" s="251"/>
      <c r="OTU126" s="251"/>
      <c r="OTV126" s="251"/>
      <c r="OTW126" s="251"/>
      <c r="OTX126" s="251"/>
      <c r="OTY126" s="251"/>
      <c r="OTZ126" s="251"/>
      <c r="OUA126" s="251"/>
      <c r="OUB126" s="251"/>
      <c r="OUC126" s="251"/>
      <c r="OUD126" s="251"/>
      <c r="OUE126" s="251"/>
      <c r="OUF126" s="251"/>
      <c r="OUG126" s="251"/>
      <c r="OUH126" s="251"/>
      <c r="OUI126" s="251"/>
      <c r="OUJ126" s="251"/>
      <c r="OUK126" s="251"/>
      <c r="OUL126" s="251"/>
      <c r="OUM126" s="251"/>
      <c r="OUN126" s="251"/>
      <c r="OUO126" s="251"/>
      <c r="OUP126" s="251"/>
      <c r="OUQ126" s="251"/>
      <c r="OUR126" s="251"/>
      <c r="OUS126" s="251"/>
      <c r="OUT126" s="251"/>
      <c r="OUU126" s="251"/>
      <c r="OUV126" s="251"/>
      <c r="OUW126" s="251"/>
      <c r="OUX126" s="251"/>
      <c r="OUY126" s="251"/>
      <c r="OUZ126" s="251"/>
      <c r="OVA126" s="251"/>
      <c r="OVB126" s="251"/>
      <c r="OVC126" s="251"/>
      <c r="OVD126" s="251"/>
      <c r="OVE126" s="251"/>
      <c r="OVF126" s="251"/>
      <c r="OVG126" s="251"/>
      <c r="OVH126" s="251"/>
      <c r="OVI126" s="251"/>
      <c r="OVJ126" s="251"/>
      <c r="OVK126" s="251"/>
      <c r="OVL126" s="251"/>
      <c r="OVM126" s="251"/>
      <c r="OVN126" s="251"/>
      <c r="OVO126" s="251"/>
      <c r="OVP126" s="251"/>
      <c r="OVQ126" s="251"/>
      <c r="OVR126" s="251"/>
      <c r="OVS126" s="251"/>
      <c r="OVT126" s="251"/>
      <c r="OVU126" s="251"/>
      <c r="OVV126" s="251"/>
      <c r="OVW126" s="251"/>
      <c r="OVX126" s="251"/>
      <c r="OVY126" s="251"/>
      <c r="OVZ126" s="251"/>
      <c r="OWA126" s="251"/>
      <c r="OWB126" s="251"/>
      <c r="OWC126" s="251"/>
      <c r="OWD126" s="251"/>
      <c r="OWE126" s="251"/>
      <c r="OWF126" s="251"/>
      <c r="OWG126" s="251"/>
      <c r="OWH126" s="251"/>
      <c r="OWI126" s="251"/>
      <c r="OWJ126" s="251"/>
      <c r="OWK126" s="251"/>
      <c r="OWL126" s="251"/>
      <c r="OWM126" s="251"/>
      <c r="OWN126" s="251"/>
      <c r="OWO126" s="251"/>
      <c r="OWP126" s="251"/>
      <c r="OWQ126" s="251"/>
      <c r="OWR126" s="251"/>
      <c r="OWS126" s="251"/>
      <c r="OWT126" s="251"/>
      <c r="OWU126" s="251"/>
      <c r="OWV126" s="251"/>
      <c r="OWW126" s="251"/>
      <c r="OWX126" s="251"/>
      <c r="OWY126" s="251"/>
      <c r="OWZ126" s="251"/>
      <c r="OXA126" s="251"/>
      <c r="OXB126" s="251"/>
      <c r="OXC126" s="251"/>
      <c r="OXD126" s="251"/>
      <c r="OXE126" s="251"/>
      <c r="OXF126" s="251"/>
      <c r="OXG126" s="251"/>
      <c r="OXH126" s="251"/>
      <c r="OXI126" s="251"/>
      <c r="OXJ126" s="251"/>
      <c r="OXK126" s="251"/>
      <c r="OXL126" s="251"/>
      <c r="OXM126" s="251"/>
      <c r="OXN126" s="251"/>
      <c r="OXO126" s="251"/>
      <c r="OXP126" s="251"/>
      <c r="OXQ126" s="251"/>
      <c r="OXR126" s="251"/>
      <c r="OXS126" s="251"/>
      <c r="OXT126" s="251"/>
      <c r="OXU126" s="251"/>
      <c r="OXV126" s="251"/>
      <c r="OXW126" s="251"/>
      <c r="OXX126" s="251"/>
      <c r="OXY126" s="251"/>
      <c r="OXZ126" s="251"/>
      <c r="OYA126" s="251"/>
      <c r="OYB126" s="251"/>
      <c r="OYC126" s="251"/>
      <c r="OYD126" s="251"/>
      <c r="OYE126" s="251"/>
      <c r="OYF126" s="251"/>
      <c r="OYG126" s="251"/>
      <c r="OYH126" s="251"/>
      <c r="OYI126" s="251"/>
      <c r="OYJ126" s="251"/>
      <c r="OYK126" s="251"/>
      <c r="OYL126" s="251"/>
      <c r="OYM126" s="251"/>
      <c r="OYN126" s="251"/>
      <c r="OYO126" s="251"/>
      <c r="OYP126" s="251"/>
      <c r="OYQ126" s="251"/>
      <c r="OYR126" s="251"/>
      <c r="OYS126" s="251"/>
      <c r="OYT126" s="251"/>
      <c r="OYU126" s="251"/>
      <c r="OYV126" s="251"/>
      <c r="OYW126" s="251"/>
      <c r="OYX126" s="251"/>
      <c r="OYY126" s="251"/>
      <c r="OYZ126" s="251"/>
      <c r="OZA126" s="251"/>
      <c r="OZB126" s="251"/>
      <c r="OZC126" s="251"/>
      <c r="OZD126" s="251"/>
      <c r="OZE126" s="251"/>
      <c r="OZF126" s="251"/>
      <c r="OZG126" s="251"/>
      <c r="OZH126" s="251"/>
      <c r="OZI126" s="251"/>
      <c r="OZJ126" s="251"/>
      <c r="OZK126" s="251"/>
      <c r="OZL126" s="251"/>
      <c r="OZM126" s="251"/>
      <c r="OZN126" s="251"/>
      <c r="OZO126" s="251"/>
      <c r="OZP126" s="251"/>
      <c r="OZQ126" s="251"/>
      <c r="OZR126" s="251"/>
      <c r="OZS126" s="251"/>
      <c r="OZT126" s="251"/>
      <c r="OZU126" s="251"/>
      <c r="OZV126" s="251"/>
      <c r="OZW126" s="251"/>
      <c r="OZX126" s="251"/>
      <c r="OZY126" s="251"/>
      <c r="OZZ126" s="251"/>
      <c r="PAA126" s="251"/>
      <c r="PAB126" s="251"/>
      <c r="PAC126" s="251"/>
      <c r="PAD126" s="251"/>
      <c r="PAE126" s="251"/>
      <c r="PAF126" s="251"/>
      <c r="PAG126" s="251"/>
      <c r="PAH126" s="251"/>
      <c r="PAI126" s="251"/>
      <c r="PAJ126" s="251"/>
      <c r="PAK126" s="251"/>
      <c r="PAL126" s="251"/>
      <c r="PAM126" s="251"/>
      <c r="PAN126" s="251"/>
      <c r="PAO126" s="251"/>
      <c r="PAP126" s="251"/>
      <c r="PAQ126" s="251"/>
      <c r="PAR126" s="251"/>
      <c r="PAS126" s="251"/>
      <c r="PAT126" s="251"/>
      <c r="PAU126" s="251"/>
      <c r="PAV126" s="251"/>
      <c r="PAW126" s="251"/>
      <c r="PAX126" s="251"/>
      <c r="PAY126" s="251"/>
      <c r="PAZ126" s="251"/>
      <c r="PBA126" s="251"/>
      <c r="PBB126" s="251"/>
      <c r="PBC126" s="251"/>
      <c r="PBD126" s="251"/>
      <c r="PBE126" s="251"/>
      <c r="PBF126" s="251"/>
      <c r="PBG126" s="251"/>
      <c r="PBH126" s="251"/>
      <c r="PBI126" s="251"/>
      <c r="PBJ126" s="251"/>
      <c r="PBK126" s="251"/>
      <c r="PBL126" s="251"/>
      <c r="PBM126" s="251"/>
      <c r="PBN126" s="251"/>
      <c r="PBO126" s="251"/>
      <c r="PBP126" s="251"/>
      <c r="PBQ126" s="251"/>
      <c r="PBR126" s="251"/>
      <c r="PBS126" s="251"/>
      <c r="PBT126" s="251"/>
      <c r="PBU126" s="251"/>
      <c r="PBV126" s="251"/>
      <c r="PBW126" s="251"/>
      <c r="PBX126" s="251"/>
      <c r="PBY126" s="251"/>
      <c r="PBZ126" s="251"/>
      <c r="PCA126" s="251"/>
      <c r="PCB126" s="251"/>
      <c r="PCC126" s="251"/>
      <c r="PCD126" s="251"/>
      <c r="PCE126" s="251"/>
      <c r="PCF126" s="251"/>
      <c r="PCG126" s="251"/>
      <c r="PCH126" s="251"/>
      <c r="PCI126" s="251"/>
      <c r="PCJ126" s="251"/>
      <c r="PCK126" s="251"/>
      <c r="PCL126" s="251"/>
      <c r="PCM126" s="251"/>
      <c r="PCN126" s="251"/>
      <c r="PCO126" s="251"/>
      <c r="PCP126" s="251"/>
      <c r="PCQ126" s="251"/>
      <c r="PCR126" s="251"/>
      <c r="PCS126" s="251"/>
      <c r="PCT126" s="251"/>
      <c r="PCU126" s="251"/>
      <c r="PCV126" s="251"/>
      <c r="PCW126" s="251"/>
      <c r="PCX126" s="251"/>
      <c r="PCY126" s="251"/>
      <c r="PCZ126" s="251"/>
      <c r="PDA126" s="251"/>
      <c r="PDB126" s="251"/>
      <c r="PDC126" s="251"/>
      <c r="PDD126" s="251"/>
      <c r="PDE126" s="251"/>
      <c r="PDF126" s="251"/>
      <c r="PDG126" s="251"/>
      <c r="PDH126" s="251"/>
      <c r="PDI126" s="251"/>
      <c r="PDJ126" s="251"/>
      <c r="PDK126" s="251"/>
      <c r="PDL126" s="251"/>
      <c r="PDM126" s="251"/>
      <c r="PDN126" s="251"/>
      <c r="PDO126" s="251"/>
      <c r="PDP126" s="251"/>
      <c r="PDQ126" s="251"/>
      <c r="PDR126" s="251"/>
      <c r="PDS126" s="251"/>
      <c r="PDT126" s="251"/>
      <c r="PDU126" s="251"/>
      <c r="PDV126" s="251"/>
      <c r="PDW126" s="251"/>
      <c r="PDX126" s="251"/>
      <c r="PDY126" s="251"/>
      <c r="PDZ126" s="251"/>
      <c r="PEA126" s="251"/>
      <c r="PEB126" s="251"/>
      <c r="PEC126" s="251"/>
      <c r="PED126" s="251"/>
      <c r="PEE126" s="251"/>
      <c r="PEF126" s="251"/>
      <c r="PEG126" s="251"/>
      <c r="PEH126" s="251"/>
      <c r="PEI126" s="251"/>
      <c r="PEJ126" s="251"/>
      <c r="PEK126" s="251"/>
      <c r="PEL126" s="251"/>
      <c r="PEM126" s="251"/>
      <c r="PEN126" s="251"/>
      <c r="PEO126" s="251"/>
      <c r="PEP126" s="251"/>
      <c r="PEQ126" s="251"/>
      <c r="PER126" s="251"/>
      <c r="PES126" s="251"/>
      <c r="PET126" s="251"/>
      <c r="PEU126" s="251"/>
      <c r="PEV126" s="251"/>
      <c r="PEW126" s="251"/>
      <c r="PEX126" s="251"/>
      <c r="PEY126" s="251"/>
      <c r="PEZ126" s="251"/>
      <c r="PFA126" s="251"/>
      <c r="PFB126" s="251"/>
      <c r="PFC126" s="251"/>
      <c r="PFD126" s="251"/>
      <c r="PFE126" s="251"/>
      <c r="PFF126" s="251"/>
      <c r="PFG126" s="251"/>
      <c r="PFH126" s="251"/>
      <c r="PFI126" s="251"/>
      <c r="PFJ126" s="251"/>
      <c r="PFK126" s="251"/>
      <c r="PFL126" s="251"/>
      <c r="PFM126" s="251"/>
      <c r="PFN126" s="251"/>
      <c r="PFO126" s="251"/>
      <c r="PFP126" s="251"/>
      <c r="PFQ126" s="251"/>
      <c r="PFR126" s="251"/>
      <c r="PFS126" s="251"/>
      <c r="PFT126" s="251"/>
      <c r="PFU126" s="251"/>
      <c r="PFV126" s="251"/>
      <c r="PFW126" s="251"/>
      <c r="PFX126" s="251"/>
      <c r="PFY126" s="251"/>
      <c r="PFZ126" s="251"/>
      <c r="PGA126" s="251"/>
      <c r="PGB126" s="251"/>
      <c r="PGC126" s="251"/>
      <c r="PGD126" s="251"/>
      <c r="PGE126" s="251"/>
      <c r="PGF126" s="251"/>
      <c r="PGG126" s="251"/>
      <c r="PGH126" s="251"/>
      <c r="PGI126" s="251"/>
      <c r="PGJ126" s="251"/>
      <c r="PGK126" s="251"/>
      <c r="PGL126" s="251"/>
      <c r="PGM126" s="251"/>
      <c r="PGN126" s="251"/>
      <c r="PGO126" s="251"/>
      <c r="PGP126" s="251"/>
      <c r="PGQ126" s="251"/>
      <c r="PGR126" s="251"/>
      <c r="PGS126" s="251"/>
      <c r="PGT126" s="251"/>
      <c r="PGU126" s="251"/>
      <c r="PGV126" s="251"/>
      <c r="PGW126" s="251"/>
      <c r="PGX126" s="251"/>
      <c r="PGY126" s="251"/>
      <c r="PGZ126" s="251"/>
      <c r="PHA126" s="251"/>
      <c r="PHB126" s="251"/>
      <c r="PHC126" s="251"/>
      <c r="PHD126" s="251"/>
      <c r="PHE126" s="251"/>
      <c r="PHF126" s="251"/>
      <c r="PHG126" s="251"/>
      <c r="PHH126" s="251"/>
      <c r="PHI126" s="251"/>
      <c r="PHJ126" s="251"/>
      <c r="PHK126" s="251"/>
      <c r="PHL126" s="251"/>
      <c r="PHM126" s="251"/>
      <c r="PHN126" s="251"/>
      <c r="PHO126" s="251"/>
      <c r="PHP126" s="251"/>
      <c r="PHQ126" s="251"/>
      <c r="PHR126" s="251"/>
      <c r="PHS126" s="251"/>
      <c r="PHT126" s="251"/>
      <c r="PHU126" s="251"/>
      <c r="PHV126" s="251"/>
      <c r="PHW126" s="251"/>
      <c r="PHX126" s="251"/>
      <c r="PHY126" s="251"/>
      <c r="PHZ126" s="251"/>
      <c r="PIA126" s="251"/>
      <c r="PIB126" s="251"/>
      <c r="PIC126" s="251"/>
      <c r="PID126" s="251"/>
      <c r="PIE126" s="251"/>
      <c r="PIF126" s="251"/>
      <c r="PIG126" s="251"/>
      <c r="PIH126" s="251"/>
      <c r="PII126" s="251"/>
      <c r="PIJ126" s="251"/>
      <c r="PIK126" s="251"/>
      <c r="PIL126" s="251"/>
      <c r="PIM126" s="251"/>
      <c r="PIN126" s="251"/>
      <c r="PIO126" s="251"/>
      <c r="PIP126" s="251"/>
      <c r="PIQ126" s="251"/>
      <c r="PIR126" s="251"/>
      <c r="PIS126" s="251"/>
      <c r="PIT126" s="251"/>
      <c r="PIU126" s="251"/>
      <c r="PIV126" s="251"/>
      <c r="PIW126" s="251"/>
      <c r="PIX126" s="251"/>
      <c r="PIY126" s="251"/>
      <c r="PIZ126" s="251"/>
      <c r="PJA126" s="251"/>
      <c r="PJB126" s="251"/>
      <c r="PJC126" s="251"/>
      <c r="PJD126" s="251"/>
      <c r="PJE126" s="251"/>
      <c r="PJF126" s="251"/>
      <c r="PJG126" s="251"/>
      <c r="PJH126" s="251"/>
      <c r="PJI126" s="251"/>
      <c r="PJJ126" s="251"/>
      <c r="PJK126" s="251"/>
      <c r="PJL126" s="251"/>
      <c r="PJM126" s="251"/>
      <c r="PJN126" s="251"/>
      <c r="PJO126" s="251"/>
      <c r="PJP126" s="251"/>
      <c r="PJQ126" s="251"/>
      <c r="PJR126" s="251"/>
      <c r="PJS126" s="251"/>
      <c r="PJT126" s="251"/>
      <c r="PJU126" s="251"/>
      <c r="PJV126" s="251"/>
      <c r="PJW126" s="251"/>
      <c r="PJX126" s="251"/>
      <c r="PJY126" s="251"/>
      <c r="PJZ126" s="251"/>
      <c r="PKA126" s="251"/>
      <c r="PKB126" s="251"/>
      <c r="PKC126" s="251"/>
      <c r="PKD126" s="251"/>
      <c r="PKE126" s="251"/>
      <c r="PKF126" s="251"/>
      <c r="PKG126" s="251"/>
      <c r="PKH126" s="251"/>
      <c r="PKI126" s="251"/>
      <c r="PKJ126" s="251"/>
      <c r="PKK126" s="251"/>
      <c r="PKL126" s="251"/>
      <c r="PKM126" s="251"/>
      <c r="PKN126" s="251"/>
      <c r="PKO126" s="251"/>
      <c r="PKP126" s="251"/>
      <c r="PKQ126" s="251"/>
      <c r="PKR126" s="251"/>
      <c r="PKS126" s="251"/>
      <c r="PKT126" s="251"/>
      <c r="PKU126" s="251"/>
      <c r="PKV126" s="251"/>
      <c r="PKW126" s="251"/>
      <c r="PKX126" s="251"/>
      <c r="PKY126" s="251"/>
      <c r="PKZ126" s="251"/>
      <c r="PLA126" s="251"/>
      <c r="PLB126" s="251"/>
      <c r="PLC126" s="251"/>
      <c r="PLD126" s="251"/>
      <c r="PLE126" s="251"/>
      <c r="PLF126" s="251"/>
      <c r="PLG126" s="251"/>
      <c r="PLH126" s="251"/>
      <c r="PLI126" s="251"/>
      <c r="PLJ126" s="251"/>
      <c r="PLK126" s="251"/>
      <c r="PLL126" s="251"/>
      <c r="PLM126" s="251"/>
      <c r="PLN126" s="251"/>
      <c r="PLO126" s="251"/>
      <c r="PLP126" s="251"/>
      <c r="PLQ126" s="251"/>
      <c r="PLR126" s="251"/>
      <c r="PLS126" s="251"/>
      <c r="PLT126" s="251"/>
      <c r="PLU126" s="251"/>
      <c r="PLV126" s="251"/>
      <c r="PLW126" s="251"/>
      <c r="PLX126" s="251"/>
      <c r="PLY126" s="251"/>
      <c r="PLZ126" s="251"/>
      <c r="PMA126" s="251"/>
      <c r="PMB126" s="251"/>
      <c r="PMC126" s="251"/>
      <c r="PMD126" s="251"/>
      <c r="PME126" s="251"/>
      <c r="PMF126" s="251"/>
      <c r="PMG126" s="251"/>
      <c r="PMH126" s="251"/>
      <c r="PMI126" s="251"/>
      <c r="PMJ126" s="251"/>
      <c r="PMK126" s="251"/>
      <c r="PML126" s="251"/>
      <c r="PMM126" s="251"/>
      <c r="PMN126" s="251"/>
      <c r="PMO126" s="251"/>
      <c r="PMP126" s="251"/>
      <c r="PMQ126" s="251"/>
      <c r="PMR126" s="251"/>
      <c r="PMS126" s="251"/>
      <c r="PMT126" s="251"/>
      <c r="PMU126" s="251"/>
      <c r="PMV126" s="251"/>
      <c r="PMW126" s="251"/>
      <c r="PMX126" s="251"/>
      <c r="PMY126" s="251"/>
      <c r="PMZ126" s="251"/>
      <c r="PNA126" s="251"/>
      <c r="PNB126" s="251"/>
      <c r="PNC126" s="251"/>
      <c r="PND126" s="251"/>
      <c r="PNE126" s="251"/>
      <c r="PNF126" s="251"/>
      <c r="PNG126" s="251"/>
      <c r="PNH126" s="251"/>
      <c r="PNI126" s="251"/>
      <c r="PNJ126" s="251"/>
      <c r="PNK126" s="251"/>
      <c r="PNL126" s="251"/>
      <c r="PNM126" s="251"/>
      <c r="PNN126" s="251"/>
      <c r="PNO126" s="251"/>
      <c r="PNP126" s="251"/>
      <c r="PNQ126" s="251"/>
      <c r="PNR126" s="251"/>
      <c r="PNS126" s="251"/>
      <c r="PNT126" s="251"/>
      <c r="PNU126" s="251"/>
      <c r="PNV126" s="251"/>
      <c r="PNW126" s="251"/>
      <c r="PNX126" s="251"/>
      <c r="PNY126" s="251"/>
      <c r="PNZ126" s="251"/>
      <c r="POA126" s="251"/>
      <c r="POB126" s="251"/>
      <c r="POC126" s="251"/>
      <c r="POD126" s="251"/>
      <c r="POE126" s="251"/>
      <c r="POF126" s="251"/>
      <c r="POG126" s="251"/>
      <c r="POH126" s="251"/>
      <c r="POI126" s="251"/>
      <c r="POJ126" s="251"/>
      <c r="POK126" s="251"/>
      <c r="POL126" s="251"/>
      <c r="POM126" s="251"/>
      <c r="PON126" s="251"/>
      <c r="POO126" s="251"/>
      <c r="POP126" s="251"/>
      <c r="POQ126" s="251"/>
      <c r="POR126" s="251"/>
      <c r="POS126" s="251"/>
      <c r="POT126" s="251"/>
      <c r="POU126" s="251"/>
      <c r="POV126" s="251"/>
      <c r="POW126" s="251"/>
      <c r="POX126" s="251"/>
      <c r="POY126" s="251"/>
      <c r="POZ126" s="251"/>
      <c r="PPA126" s="251"/>
      <c r="PPB126" s="251"/>
      <c r="PPC126" s="251"/>
      <c r="PPD126" s="251"/>
      <c r="PPE126" s="251"/>
      <c r="PPF126" s="251"/>
      <c r="PPG126" s="251"/>
      <c r="PPH126" s="251"/>
      <c r="PPI126" s="251"/>
      <c r="PPJ126" s="251"/>
      <c r="PPK126" s="251"/>
      <c r="PPL126" s="251"/>
      <c r="PPM126" s="251"/>
      <c r="PPN126" s="251"/>
      <c r="PPO126" s="251"/>
      <c r="PPP126" s="251"/>
      <c r="PPQ126" s="251"/>
      <c r="PPR126" s="251"/>
      <c r="PPS126" s="251"/>
      <c r="PPT126" s="251"/>
      <c r="PPU126" s="251"/>
      <c r="PPV126" s="251"/>
      <c r="PPW126" s="251"/>
      <c r="PPX126" s="251"/>
      <c r="PPY126" s="251"/>
      <c r="PPZ126" s="251"/>
      <c r="PQA126" s="251"/>
      <c r="PQB126" s="251"/>
      <c r="PQC126" s="251"/>
      <c r="PQD126" s="251"/>
      <c r="PQE126" s="251"/>
      <c r="PQF126" s="251"/>
      <c r="PQG126" s="251"/>
      <c r="PQH126" s="251"/>
      <c r="PQI126" s="251"/>
      <c r="PQJ126" s="251"/>
      <c r="PQK126" s="251"/>
      <c r="PQL126" s="251"/>
      <c r="PQM126" s="251"/>
      <c r="PQN126" s="251"/>
      <c r="PQO126" s="251"/>
      <c r="PQP126" s="251"/>
      <c r="PQQ126" s="251"/>
      <c r="PQR126" s="251"/>
      <c r="PQS126" s="251"/>
      <c r="PQT126" s="251"/>
      <c r="PQU126" s="251"/>
      <c r="PQV126" s="251"/>
      <c r="PQW126" s="251"/>
      <c r="PQX126" s="251"/>
      <c r="PQY126" s="251"/>
      <c r="PQZ126" s="251"/>
      <c r="PRA126" s="251"/>
      <c r="PRB126" s="251"/>
      <c r="PRC126" s="251"/>
      <c r="PRD126" s="251"/>
      <c r="PRE126" s="251"/>
      <c r="PRF126" s="251"/>
      <c r="PRG126" s="251"/>
      <c r="PRH126" s="251"/>
      <c r="PRI126" s="251"/>
      <c r="PRJ126" s="251"/>
      <c r="PRK126" s="251"/>
      <c r="PRL126" s="251"/>
      <c r="PRM126" s="251"/>
      <c r="PRN126" s="251"/>
      <c r="PRO126" s="251"/>
      <c r="PRP126" s="251"/>
      <c r="PRQ126" s="251"/>
      <c r="PRR126" s="251"/>
      <c r="PRS126" s="251"/>
      <c r="PRT126" s="251"/>
      <c r="PRU126" s="251"/>
      <c r="PRV126" s="251"/>
      <c r="PRW126" s="251"/>
      <c r="PRX126" s="251"/>
      <c r="PRY126" s="251"/>
      <c r="PRZ126" s="251"/>
      <c r="PSA126" s="251"/>
      <c r="PSB126" s="251"/>
      <c r="PSC126" s="251"/>
      <c r="PSD126" s="251"/>
      <c r="PSE126" s="251"/>
      <c r="PSF126" s="251"/>
      <c r="PSG126" s="251"/>
      <c r="PSH126" s="251"/>
      <c r="PSI126" s="251"/>
      <c r="PSJ126" s="251"/>
      <c r="PSK126" s="251"/>
      <c r="PSL126" s="251"/>
      <c r="PSM126" s="251"/>
      <c r="PSN126" s="251"/>
      <c r="PSO126" s="251"/>
      <c r="PSP126" s="251"/>
      <c r="PSQ126" s="251"/>
      <c r="PSR126" s="251"/>
      <c r="PSS126" s="251"/>
      <c r="PST126" s="251"/>
      <c r="PSU126" s="251"/>
      <c r="PSV126" s="251"/>
      <c r="PSW126" s="251"/>
      <c r="PSX126" s="251"/>
      <c r="PSY126" s="251"/>
      <c r="PSZ126" s="251"/>
      <c r="PTA126" s="251"/>
      <c r="PTB126" s="251"/>
      <c r="PTC126" s="251"/>
      <c r="PTD126" s="251"/>
      <c r="PTE126" s="251"/>
      <c r="PTF126" s="251"/>
      <c r="PTG126" s="251"/>
      <c r="PTH126" s="251"/>
      <c r="PTI126" s="251"/>
      <c r="PTJ126" s="251"/>
      <c r="PTK126" s="251"/>
      <c r="PTL126" s="251"/>
      <c r="PTM126" s="251"/>
      <c r="PTN126" s="251"/>
      <c r="PTO126" s="251"/>
      <c r="PTP126" s="251"/>
      <c r="PTQ126" s="251"/>
      <c r="PTR126" s="251"/>
      <c r="PTS126" s="251"/>
      <c r="PTT126" s="251"/>
      <c r="PTU126" s="251"/>
      <c r="PTV126" s="251"/>
      <c r="PTW126" s="251"/>
      <c r="PTX126" s="251"/>
      <c r="PTY126" s="251"/>
      <c r="PTZ126" s="251"/>
      <c r="PUA126" s="251"/>
      <c r="PUB126" s="251"/>
      <c r="PUC126" s="251"/>
      <c r="PUD126" s="251"/>
      <c r="PUE126" s="251"/>
      <c r="PUF126" s="251"/>
      <c r="PUG126" s="251"/>
      <c r="PUH126" s="251"/>
      <c r="PUI126" s="251"/>
      <c r="PUJ126" s="251"/>
      <c r="PUK126" s="251"/>
      <c r="PUL126" s="251"/>
      <c r="PUM126" s="251"/>
      <c r="PUN126" s="251"/>
      <c r="PUO126" s="251"/>
      <c r="PUP126" s="251"/>
      <c r="PUQ126" s="251"/>
      <c r="PUR126" s="251"/>
      <c r="PUS126" s="251"/>
      <c r="PUT126" s="251"/>
      <c r="PUU126" s="251"/>
      <c r="PUV126" s="251"/>
      <c r="PUW126" s="251"/>
      <c r="PUX126" s="251"/>
      <c r="PUY126" s="251"/>
      <c r="PUZ126" s="251"/>
      <c r="PVA126" s="251"/>
      <c r="PVB126" s="251"/>
      <c r="PVC126" s="251"/>
      <c r="PVD126" s="251"/>
      <c r="PVE126" s="251"/>
      <c r="PVF126" s="251"/>
      <c r="PVG126" s="251"/>
      <c r="PVH126" s="251"/>
      <c r="PVI126" s="251"/>
      <c r="PVJ126" s="251"/>
      <c r="PVK126" s="251"/>
      <c r="PVL126" s="251"/>
      <c r="PVM126" s="251"/>
      <c r="PVN126" s="251"/>
      <c r="PVO126" s="251"/>
      <c r="PVP126" s="251"/>
      <c r="PVQ126" s="251"/>
      <c r="PVR126" s="251"/>
      <c r="PVS126" s="251"/>
      <c r="PVT126" s="251"/>
      <c r="PVU126" s="251"/>
      <c r="PVV126" s="251"/>
      <c r="PVW126" s="251"/>
      <c r="PVX126" s="251"/>
      <c r="PVY126" s="251"/>
      <c r="PVZ126" s="251"/>
      <c r="PWA126" s="251"/>
      <c r="PWB126" s="251"/>
      <c r="PWC126" s="251"/>
      <c r="PWD126" s="251"/>
      <c r="PWE126" s="251"/>
      <c r="PWF126" s="251"/>
      <c r="PWG126" s="251"/>
      <c r="PWH126" s="251"/>
      <c r="PWI126" s="251"/>
      <c r="PWJ126" s="251"/>
      <c r="PWK126" s="251"/>
      <c r="PWL126" s="251"/>
      <c r="PWM126" s="251"/>
      <c r="PWN126" s="251"/>
      <c r="PWO126" s="251"/>
      <c r="PWP126" s="251"/>
      <c r="PWQ126" s="251"/>
      <c r="PWR126" s="251"/>
      <c r="PWS126" s="251"/>
      <c r="PWT126" s="251"/>
      <c r="PWU126" s="251"/>
      <c r="PWV126" s="251"/>
      <c r="PWW126" s="251"/>
      <c r="PWX126" s="251"/>
      <c r="PWY126" s="251"/>
      <c r="PWZ126" s="251"/>
      <c r="PXA126" s="251"/>
      <c r="PXB126" s="251"/>
      <c r="PXC126" s="251"/>
      <c r="PXD126" s="251"/>
      <c r="PXE126" s="251"/>
      <c r="PXF126" s="251"/>
      <c r="PXG126" s="251"/>
      <c r="PXH126" s="251"/>
      <c r="PXI126" s="251"/>
      <c r="PXJ126" s="251"/>
      <c r="PXK126" s="251"/>
      <c r="PXL126" s="251"/>
      <c r="PXM126" s="251"/>
      <c r="PXN126" s="251"/>
      <c r="PXO126" s="251"/>
      <c r="PXP126" s="251"/>
      <c r="PXQ126" s="251"/>
      <c r="PXR126" s="251"/>
      <c r="PXS126" s="251"/>
      <c r="PXT126" s="251"/>
      <c r="PXU126" s="251"/>
      <c r="PXV126" s="251"/>
      <c r="PXW126" s="251"/>
      <c r="PXX126" s="251"/>
      <c r="PXY126" s="251"/>
      <c r="PXZ126" s="251"/>
      <c r="PYA126" s="251"/>
      <c r="PYB126" s="251"/>
      <c r="PYC126" s="251"/>
      <c r="PYD126" s="251"/>
      <c r="PYE126" s="251"/>
      <c r="PYF126" s="251"/>
      <c r="PYG126" s="251"/>
      <c r="PYH126" s="251"/>
      <c r="PYI126" s="251"/>
      <c r="PYJ126" s="251"/>
      <c r="PYK126" s="251"/>
      <c r="PYL126" s="251"/>
      <c r="PYM126" s="251"/>
      <c r="PYN126" s="251"/>
      <c r="PYO126" s="251"/>
      <c r="PYP126" s="251"/>
      <c r="PYQ126" s="251"/>
      <c r="PYR126" s="251"/>
      <c r="PYS126" s="251"/>
      <c r="PYT126" s="251"/>
      <c r="PYU126" s="251"/>
      <c r="PYV126" s="251"/>
      <c r="PYW126" s="251"/>
      <c r="PYX126" s="251"/>
      <c r="PYY126" s="251"/>
      <c r="PYZ126" s="251"/>
      <c r="PZA126" s="251"/>
      <c r="PZB126" s="251"/>
      <c r="PZC126" s="251"/>
      <c r="PZD126" s="251"/>
      <c r="PZE126" s="251"/>
      <c r="PZF126" s="251"/>
      <c r="PZG126" s="251"/>
      <c r="PZH126" s="251"/>
      <c r="PZI126" s="251"/>
      <c r="PZJ126" s="251"/>
      <c r="PZK126" s="251"/>
      <c r="PZL126" s="251"/>
      <c r="PZM126" s="251"/>
      <c r="PZN126" s="251"/>
      <c r="PZO126" s="251"/>
      <c r="PZP126" s="251"/>
      <c r="PZQ126" s="251"/>
      <c r="PZR126" s="251"/>
      <c r="PZS126" s="251"/>
      <c r="PZT126" s="251"/>
      <c r="PZU126" s="251"/>
      <c r="PZV126" s="251"/>
      <c r="PZW126" s="251"/>
      <c r="PZX126" s="251"/>
      <c r="PZY126" s="251"/>
      <c r="PZZ126" s="251"/>
      <c r="QAA126" s="251"/>
      <c r="QAB126" s="251"/>
      <c r="QAC126" s="251"/>
      <c r="QAD126" s="251"/>
      <c r="QAE126" s="251"/>
      <c r="QAF126" s="251"/>
      <c r="QAG126" s="251"/>
      <c r="QAH126" s="251"/>
      <c r="QAI126" s="251"/>
      <c r="QAJ126" s="251"/>
      <c r="QAK126" s="251"/>
      <c r="QAL126" s="251"/>
      <c r="QAM126" s="251"/>
      <c r="QAN126" s="251"/>
      <c r="QAO126" s="251"/>
      <c r="QAP126" s="251"/>
      <c r="QAQ126" s="251"/>
      <c r="QAR126" s="251"/>
      <c r="QAS126" s="251"/>
      <c r="QAT126" s="251"/>
      <c r="QAU126" s="251"/>
      <c r="QAV126" s="251"/>
      <c r="QAW126" s="251"/>
      <c r="QAX126" s="251"/>
      <c r="QAY126" s="251"/>
      <c r="QAZ126" s="251"/>
      <c r="QBA126" s="251"/>
      <c r="QBB126" s="251"/>
      <c r="QBC126" s="251"/>
      <c r="QBD126" s="251"/>
      <c r="QBE126" s="251"/>
      <c r="QBF126" s="251"/>
      <c r="QBG126" s="251"/>
      <c r="QBH126" s="251"/>
      <c r="QBI126" s="251"/>
      <c r="QBJ126" s="251"/>
      <c r="QBK126" s="251"/>
      <c r="QBL126" s="251"/>
      <c r="QBM126" s="251"/>
      <c r="QBN126" s="251"/>
      <c r="QBO126" s="251"/>
      <c r="QBP126" s="251"/>
      <c r="QBQ126" s="251"/>
      <c r="QBR126" s="251"/>
      <c r="QBS126" s="251"/>
      <c r="QBT126" s="251"/>
      <c r="QBU126" s="251"/>
      <c r="QBV126" s="251"/>
      <c r="QBW126" s="251"/>
      <c r="QBX126" s="251"/>
      <c r="QBY126" s="251"/>
      <c r="QBZ126" s="251"/>
      <c r="QCA126" s="251"/>
      <c r="QCB126" s="251"/>
      <c r="QCC126" s="251"/>
      <c r="QCD126" s="251"/>
      <c r="QCE126" s="251"/>
      <c r="QCF126" s="251"/>
      <c r="QCG126" s="251"/>
      <c r="QCH126" s="251"/>
      <c r="QCI126" s="251"/>
      <c r="QCJ126" s="251"/>
      <c r="QCK126" s="251"/>
      <c r="QCL126" s="251"/>
      <c r="QCM126" s="251"/>
      <c r="QCN126" s="251"/>
      <c r="QCO126" s="251"/>
      <c r="QCP126" s="251"/>
      <c r="QCQ126" s="251"/>
      <c r="QCR126" s="251"/>
      <c r="QCS126" s="251"/>
      <c r="QCT126" s="251"/>
      <c r="QCU126" s="251"/>
      <c r="QCV126" s="251"/>
      <c r="QCW126" s="251"/>
      <c r="QCX126" s="251"/>
      <c r="QCY126" s="251"/>
      <c r="QCZ126" s="251"/>
      <c r="QDA126" s="251"/>
      <c r="QDB126" s="251"/>
      <c r="QDC126" s="251"/>
      <c r="QDD126" s="251"/>
      <c r="QDE126" s="251"/>
      <c r="QDF126" s="251"/>
      <c r="QDG126" s="251"/>
      <c r="QDH126" s="251"/>
      <c r="QDI126" s="251"/>
      <c r="QDJ126" s="251"/>
      <c r="QDK126" s="251"/>
      <c r="QDL126" s="251"/>
      <c r="QDM126" s="251"/>
      <c r="QDN126" s="251"/>
      <c r="QDO126" s="251"/>
      <c r="QDP126" s="251"/>
      <c r="QDQ126" s="251"/>
      <c r="QDR126" s="251"/>
      <c r="QDS126" s="251"/>
      <c r="QDT126" s="251"/>
      <c r="QDU126" s="251"/>
      <c r="QDV126" s="251"/>
      <c r="QDW126" s="251"/>
      <c r="QDX126" s="251"/>
      <c r="QDY126" s="251"/>
      <c r="QDZ126" s="251"/>
      <c r="QEA126" s="251"/>
      <c r="QEB126" s="251"/>
      <c r="QEC126" s="251"/>
      <c r="QED126" s="251"/>
      <c r="QEE126" s="251"/>
      <c r="QEF126" s="251"/>
      <c r="QEG126" s="251"/>
      <c r="QEH126" s="251"/>
      <c r="QEI126" s="251"/>
      <c r="QEJ126" s="251"/>
      <c r="QEK126" s="251"/>
      <c r="QEL126" s="251"/>
      <c r="QEM126" s="251"/>
      <c r="QEN126" s="251"/>
      <c r="QEO126" s="251"/>
      <c r="QEP126" s="251"/>
      <c r="QEQ126" s="251"/>
      <c r="QER126" s="251"/>
      <c r="QES126" s="251"/>
      <c r="QET126" s="251"/>
      <c r="QEU126" s="251"/>
      <c r="QEV126" s="251"/>
      <c r="QEW126" s="251"/>
      <c r="QEX126" s="251"/>
      <c r="QEY126" s="251"/>
      <c r="QEZ126" s="251"/>
      <c r="QFA126" s="251"/>
      <c r="QFB126" s="251"/>
      <c r="QFC126" s="251"/>
      <c r="QFD126" s="251"/>
      <c r="QFE126" s="251"/>
      <c r="QFF126" s="251"/>
      <c r="QFG126" s="251"/>
      <c r="QFH126" s="251"/>
      <c r="QFI126" s="251"/>
      <c r="QFJ126" s="251"/>
      <c r="QFK126" s="251"/>
      <c r="QFL126" s="251"/>
      <c r="QFM126" s="251"/>
      <c r="QFN126" s="251"/>
      <c r="QFO126" s="251"/>
      <c r="QFP126" s="251"/>
      <c r="QFQ126" s="251"/>
      <c r="QFR126" s="251"/>
      <c r="QFS126" s="251"/>
      <c r="QFT126" s="251"/>
      <c r="QFU126" s="251"/>
      <c r="QFV126" s="251"/>
      <c r="QFW126" s="251"/>
      <c r="QFX126" s="251"/>
      <c r="QFY126" s="251"/>
      <c r="QFZ126" s="251"/>
      <c r="QGA126" s="251"/>
      <c r="QGB126" s="251"/>
      <c r="QGC126" s="251"/>
      <c r="QGD126" s="251"/>
      <c r="QGE126" s="251"/>
      <c r="QGF126" s="251"/>
      <c r="QGG126" s="251"/>
      <c r="QGH126" s="251"/>
      <c r="QGI126" s="251"/>
      <c r="QGJ126" s="251"/>
      <c r="QGK126" s="251"/>
      <c r="QGL126" s="251"/>
      <c r="QGM126" s="251"/>
      <c r="QGN126" s="251"/>
      <c r="QGO126" s="251"/>
      <c r="QGP126" s="251"/>
      <c r="QGQ126" s="251"/>
      <c r="QGR126" s="251"/>
      <c r="QGS126" s="251"/>
      <c r="QGT126" s="251"/>
      <c r="QGU126" s="251"/>
      <c r="QGV126" s="251"/>
      <c r="QGW126" s="251"/>
      <c r="QGX126" s="251"/>
      <c r="QGY126" s="251"/>
      <c r="QGZ126" s="251"/>
      <c r="QHA126" s="251"/>
      <c r="QHB126" s="251"/>
      <c r="QHC126" s="251"/>
      <c r="QHD126" s="251"/>
      <c r="QHE126" s="251"/>
      <c r="QHF126" s="251"/>
      <c r="QHG126" s="251"/>
      <c r="QHH126" s="251"/>
      <c r="QHI126" s="251"/>
      <c r="QHJ126" s="251"/>
      <c r="QHK126" s="251"/>
      <c r="QHL126" s="251"/>
      <c r="QHM126" s="251"/>
      <c r="QHN126" s="251"/>
      <c r="QHO126" s="251"/>
      <c r="QHP126" s="251"/>
      <c r="QHQ126" s="251"/>
      <c r="QHR126" s="251"/>
      <c r="QHS126" s="251"/>
      <c r="QHT126" s="251"/>
      <c r="QHU126" s="251"/>
      <c r="QHV126" s="251"/>
      <c r="QHW126" s="251"/>
      <c r="QHX126" s="251"/>
      <c r="QHY126" s="251"/>
      <c r="QHZ126" s="251"/>
      <c r="QIA126" s="251"/>
      <c r="QIB126" s="251"/>
      <c r="QIC126" s="251"/>
      <c r="QID126" s="251"/>
      <c r="QIE126" s="251"/>
      <c r="QIF126" s="251"/>
      <c r="QIG126" s="251"/>
      <c r="QIH126" s="251"/>
      <c r="QII126" s="251"/>
      <c r="QIJ126" s="251"/>
      <c r="QIK126" s="251"/>
      <c r="QIL126" s="251"/>
      <c r="QIM126" s="251"/>
      <c r="QIN126" s="251"/>
      <c r="QIO126" s="251"/>
      <c r="QIP126" s="251"/>
      <c r="QIQ126" s="251"/>
      <c r="QIR126" s="251"/>
      <c r="QIS126" s="251"/>
      <c r="QIT126" s="251"/>
      <c r="QIU126" s="251"/>
      <c r="QIV126" s="251"/>
      <c r="QIW126" s="251"/>
      <c r="QIX126" s="251"/>
      <c r="QIY126" s="251"/>
      <c r="QIZ126" s="251"/>
      <c r="QJA126" s="251"/>
      <c r="QJB126" s="251"/>
      <c r="QJC126" s="251"/>
      <c r="QJD126" s="251"/>
      <c r="QJE126" s="251"/>
      <c r="QJF126" s="251"/>
      <c r="QJG126" s="251"/>
      <c r="QJH126" s="251"/>
      <c r="QJI126" s="251"/>
      <c r="QJJ126" s="251"/>
      <c r="QJK126" s="251"/>
      <c r="QJL126" s="251"/>
      <c r="QJM126" s="251"/>
      <c r="QJN126" s="251"/>
      <c r="QJO126" s="251"/>
      <c r="QJP126" s="251"/>
      <c r="QJQ126" s="251"/>
      <c r="QJR126" s="251"/>
      <c r="QJS126" s="251"/>
      <c r="QJT126" s="251"/>
      <c r="QJU126" s="251"/>
      <c r="QJV126" s="251"/>
      <c r="QJW126" s="251"/>
      <c r="QJX126" s="251"/>
      <c r="QJY126" s="251"/>
      <c r="QJZ126" s="251"/>
      <c r="QKA126" s="251"/>
      <c r="QKB126" s="251"/>
      <c r="QKC126" s="251"/>
      <c r="QKD126" s="251"/>
      <c r="QKE126" s="251"/>
      <c r="QKF126" s="251"/>
      <c r="QKG126" s="251"/>
      <c r="QKH126" s="251"/>
      <c r="QKI126" s="251"/>
      <c r="QKJ126" s="251"/>
      <c r="QKK126" s="251"/>
      <c r="QKL126" s="251"/>
      <c r="QKM126" s="251"/>
      <c r="QKN126" s="251"/>
      <c r="QKO126" s="251"/>
      <c r="QKP126" s="251"/>
      <c r="QKQ126" s="251"/>
      <c r="QKR126" s="251"/>
      <c r="QKS126" s="251"/>
      <c r="QKT126" s="251"/>
      <c r="QKU126" s="251"/>
      <c r="QKV126" s="251"/>
      <c r="QKW126" s="251"/>
      <c r="QKX126" s="251"/>
      <c r="QKY126" s="251"/>
      <c r="QKZ126" s="251"/>
      <c r="QLA126" s="251"/>
      <c r="QLB126" s="251"/>
      <c r="QLC126" s="251"/>
      <c r="QLD126" s="251"/>
      <c r="QLE126" s="251"/>
      <c r="QLF126" s="251"/>
      <c r="QLG126" s="251"/>
      <c r="QLH126" s="251"/>
      <c r="QLI126" s="251"/>
      <c r="QLJ126" s="251"/>
      <c r="QLK126" s="251"/>
      <c r="QLL126" s="251"/>
      <c r="QLM126" s="251"/>
      <c r="QLN126" s="251"/>
      <c r="QLO126" s="251"/>
      <c r="QLP126" s="251"/>
      <c r="QLQ126" s="251"/>
      <c r="QLR126" s="251"/>
      <c r="QLS126" s="251"/>
      <c r="QLT126" s="251"/>
      <c r="QLU126" s="251"/>
      <c r="QLV126" s="251"/>
      <c r="QLW126" s="251"/>
      <c r="QLX126" s="251"/>
      <c r="QLY126" s="251"/>
      <c r="QLZ126" s="251"/>
      <c r="QMA126" s="251"/>
      <c r="QMB126" s="251"/>
      <c r="QMC126" s="251"/>
      <c r="QMD126" s="251"/>
      <c r="QME126" s="251"/>
      <c r="QMF126" s="251"/>
      <c r="QMG126" s="251"/>
      <c r="QMH126" s="251"/>
      <c r="QMI126" s="251"/>
      <c r="QMJ126" s="251"/>
      <c r="QMK126" s="251"/>
      <c r="QML126" s="251"/>
      <c r="QMM126" s="251"/>
      <c r="QMN126" s="251"/>
      <c r="QMO126" s="251"/>
      <c r="QMP126" s="251"/>
      <c r="QMQ126" s="251"/>
      <c r="QMR126" s="251"/>
      <c r="QMS126" s="251"/>
      <c r="QMT126" s="251"/>
      <c r="QMU126" s="251"/>
      <c r="QMV126" s="251"/>
      <c r="QMW126" s="251"/>
      <c r="QMX126" s="251"/>
      <c r="QMY126" s="251"/>
      <c r="QMZ126" s="251"/>
      <c r="QNA126" s="251"/>
      <c r="QNB126" s="251"/>
      <c r="QNC126" s="251"/>
      <c r="QND126" s="251"/>
      <c r="QNE126" s="251"/>
      <c r="QNF126" s="251"/>
      <c r="QNG126" s="251"/>
      <c r="QNH126" s="251"/>
      <c r="QNI126" s="251"/>
      <c r="QNJ126" s="251"/>
      <c r="QNK126" s="251"/>
      <c r="QNL126" s="251"/>
      <c r="QNM126" s="251"/>
      <c r="QNN126" s="251"/>
      <c r="QNO126" s="251"/>
      <c r="QNP126" s="251"/>
      <c r="QNQ126" s="251"/>
      <c r="QNR126" s="251"/>
      <c r="QNS126" s="251"/>
      <c r="QNT126" s="251"/>
      <c r="QNU126" s="251"/>
      <c r="QNV126" s="251"/>
      <c r="QNW126" s="251"/>
      <c r="QNX126" s="251"/>
      <c r="QNY126" s="251"/>
      <c r="QNZ126" s="251"/>
      <c r="QOA126" s="251"/>
      <c r="QOB126" s="251"/>
      <c r="QOC126" s="251"/>
      <c r="QOD126" s="251"/>
      <c r="QOE126" s="251"/>
      <c r="QOF126" s="251"/>
      <c r="QOG126" s="251"/>
      <c r="QOH126" s="251"/>
      <c r="QOI126" s="251"/>
      <c r="QOJ126" s="251"/>
      <c r="QOK126" s="251"/>
      <c r="QOL126" s="251"/>
      <c r="QOM126" s="251"/>
      <c r="QON126" s="251"/>
      <c r="QOO126" s="251"/>
      <c r="QOP126" s="251"/>
      <c r="QOQ126" s="251"/>
      <c r="QOR126" s="251"/>
      <c r="QOS126" s="251"/>
      <c r="QOT126" s="251"/>
      <c r="QOU126" s="251"/>
      <c r="QOV126" s="251"/>
      <c r="QOW126" s="251"/>
      <c r="QOX126" s="251"/>
      <c r="QOY126" s="251"/>
      <c r="QOZ126" s="251"/>
      <c r="QPA126" s="251"/>
      <c r="QPB126" s="251"/>
      <c r="QPC126" s="251"/>
      <c r="QPD126" s="251"/>
      <c r="QPE126" s="251"/>
      <c r="QPF126" s="251"/>
      <c r="QPG126" s="251"/>
      <c r="QPH126" s="251"/>
      <c r="QPI126" s="251"/>
      <c r="QPJ126" s="251"/>
      <c r="QPK126" s="251"/>
      <c r="QPL126" s="251"/>
      <c r="QPM126" s="251"/>
      <c r="QPN126" s="251"/>
      <c r="QPO126" s="251"/>
      <c r="QPP126" s="251"/>
      <c r="QPQ126" s="251"/>
      <c r="QPR126" s="251"/>
      <c r="QPS126" s="251"/>
      <c r="QPT126" s="251"/>
      <c r="QPU126" s="251"/>
      <c r="QPV126" s="251"/>
      <c r="QPW126" s="251"/>
      <c r="QPX126" s="251"/>
      <c r="QPY126" s="251"/>
      <c r="QPZ126" s="251"/>
      <c r="QQA126" s="251"/>
      <c r="QQB126" s="251"/>
      <c r="QQC126" s="251"/>
      <c r="QQD126" s="251"/>
      <c r="QQE126" s="251"/>
      <c r="QQF126" s="251"/>
      <c r="QQG126" s="251"/>
      <c r="QQH126" s="251"/>
      <c r="QQI126" s="251"/>
      <c r="QQJ126" s="251"/>
      <c r="QQK126" s="251"/>
      <c r="QQL126" s="251"/>
      <c r="QQM126" s="251"/>
      <c r="QQN126" s="251"/>
      <c r="QQO126" s="251"/>
      <c r="QQP126" s="251"/>
      <c r="QQQ126" s="251"/>
      <c r="QQR126" s="251"/>
      <c r="QQS126" s="251"/>
      <c r="QQT126" s="251"/>
      <c r="QQU126" s="251"/>
      <c r="QQV126" s="251"/>
      <c r="QQW126" s="251"/>
      <c r="QQX126" s="251"/>
      <c r="QQY126" s="251"/>
      <c r="QQZ126" s="251"/>
      <c r="QRA126" s="251"/>
      <c r="QRB126" s="251"/>
      <c r="QRC126" s="251"/>
      <c r="QRD126" s="251"/>
      <c r="QRE126" s="251"/>
      <c r="QRF126" s="251"/>
      <c r="QRG126" s="251"/>
      <c r="QRH126" s="251"/>
      <c r="QRI126" s="251"/>
      <c r="QRJ126" s="251"/>
      <c r="QRK126" s="251"/>
      <c r="QRL126" s="251"/>
      <c r="QRM126" s="251"/>
      <c r="QRN126" s="251"/>
      <c r="QRO126" s="251"/>
      <c r="QRP126" s="251"/>
      <c r="QRQ126" s="251"/>
      <c r="QRR126" s="251"/>
      <c r="QRS126" s="251"/>
      <c r="QRT126" s="251"/>
      <c r="QRU126" s="251"/>
      <c r="QRV126" s="251"/>
      <c r="QRW126" s="251"/>
      <c r="QRX126" s="251"/>
      <c r="QRY126" s="251"/>
      <c r="QRZ126" s="251"/>
      <c r="QSA126" s="251"/>
      <c r="QSB126" s="251"/>
      <c r="QSC126" s="251"/>
      <c r="QSD126" s="251"/>
      <c r="QSE126" s="251"/>
      <c r="QSF126" s="251"/>
      <c r="QSG126" s="251"/>
      <c r="QSH126" s="251"/>
      <c r="QSI126" s="251"/>
      <c r="QSJ126" s="251"/>
      <c r="QSK126" s="251"/>
      <c r="QSL126" s="251"/>
      <c r="QSM126" s="251"/>
      <c r="QSN126" s="251"/>
      <c r="QSO126" s="251"/>
      <c r="QSP126" s="251"/>
      <c r="QSQ126" s="251"/>
      <c r="QSR126" s="251"/>
      <c r="QSS126" s="251"/>
      <c r="QST126" s="251"/>
      <c r="QSU126" s="251"/>
      <c r="QSV126" s="251"/>
      <c r="QSW126" s="251"/>
      <c r="QSX126" s="251"/>
      <c r="QSY126" s="251"/>
      <c r="QSZ126" s="251"/>
      <c r="QTA126" s="251"/>
      <c r="QTB126" s="251"/>
      <c r="QTC126" s="251"/>
      <c r="QTD126" s="251"/>
      <c r="QTE126" s="251"/>
      <c r="QTF126" s="251"/>
      <c r="QTG126" s="251"/>
      <c r="QTH126" s="251"/>
      <c r="QTI126" s="251"/>
      <c r="QTJ126" s="251"/>
      <c r="QTK126" s="251"/>
      <c r="QTL126" s="251"/>
      <c r="QTM126" s="251"/>
      <c r="QTN126" s="251"/>
      <c r="QTO126" s="251"/>
      <c r="QTP126" s="251"/>
      <c r="QTQ126" s="251"/>
      <c r="QTR126" s="251"/>
      <c r="QTS126" s="251"/>
      <c r="QTT126" s="251"/>
      <c r="QTU126" s="251"/>
      <c r="QTV126" s="251"/>
      <c r="QTW126" s="251"/>
      <c r="QTX126" s="251"/>
      <c r="QTY126" s="251"/>
      <c r="QTZ126" s="251"/>
      <c r="QUA126" s="251"/>
      <c r="QUB126" s="251"/>
      <c r="QUC126" s="251"/>
      <c r="QUD126" s="251"/>
      <c r="QUE126" s="251"/>
      <c r="QUF126" s="251"/>
      <c r="QUG126" s="251"/>
      <c r="QUH126" s="251"/>
      <c r="QUI126" s="251"/>
      <c r="QUJ126" s="251"/>
      <c r="QUK126" s="251"/>
      <c r="QUL126" s="251"/>
      <c r="QUM126" s="251"/>
      <c r="QUN126" s="251"/>
      <c r="QUO126" s="251"/>
      <c r="QUP126" s="251"/>
      <c r="QUQ126" s="251"/>
      <c r="QUR126" s="251"/>
      <c r="QUS126" s="251"/>
      <c r="QUT126" s="251"/>
      <c r="QUU126" s="251"/>
      <c r="QUV126" s="251"/>
      <c r="QUW126" s="251"/>
      <c r="QUX126" s="251"/>
      <c r="QUY126" s="251"/>
      <c r="QUZ126" s="251"/>
      <c r="QVA126" s="251"/>
      <c r="QVB126" s="251"/>
      <c r="QVC126" s="251"/>
      <c r="QVD126" s="251"/>
      <c r="QVE126" s="251"/>
      <c r="QVF126" s="251"/>
      <c r="QVG126" s="251"/>
      <c r="QVH126" s="251"/>
      <c r="QVI126" s="251"/>
      <c r="QVJ126" s="251"/>
      <c r="QVK126" s="251"/>
      <c r="QVL126" s="251"/>
      <c r="QVM126" s="251"/>
      <c r="QVN126" s="251"/>
      <c r="QVO126" s="251"/>
      <c r="QVP126" s="251"/>
      <c r="QVQ126" s="251"/>
      <c r="QVR126" s="251"/>
      <c r="QVS126" s="251"/>
      <c r="QVT126" s="251"/>
      <c r="QVU126" s="251"/>
      <c r="QVV126" s="251"/>
      <c r="QVW126" s="251"/>
      <c r="QVX126" s="251"/>
      <c r="QVY126" s="251"/>
      <c r="QVZ126" s="251"/>
      <c r="QWA126" s="251"/>
      <c r="QWB126" s="251"/>
      <c r="QWC126" s="251"/>
      <c r="QWD126" s="251"/>
      <c r="QWE126" s="251"/>
      <c r="QWF126" s="251"/>
      <c r="QWG126" s="251"/>
      <c r="QWH126" s="251"/>
      <c r="QWI126" s="251"/>
      <c r="QWJ126" s="251"/>
      <c r="QWK126" s="251"/>
      <c r="QWL126" s="251"/>
      <c r="QWM126" s="251"/>
      <c r="QWN126" s="251"/>
      <c r="QWO126" s="251"/>
      <c r="QWP126" s="251"/>
      <c r="QWQ126" s="251"/>
      <c r="QWR126" s="251"/>
      <c r="QWS126" s="251"/>
      <c r="QWT126" s="251"/>
      <c r="QWU126" s="251"/>
      <c r="QWV126" s="251"/>
      <c r="QWW126" s="251"/>
      <c r="QWX126" s="251"/>
      <c r="QWY126" s="251"/>
      <c r="QWZ126" s="251"/>
      <c r="QXA126" s="251"/>
      <c r="QXB126" s="251"/>
      <c r="QXC126" s="251"/>
      <c r="QXD126" s="251"/>
      <c r="QXE126" s="251"/>
      <c r="QXF126" s="251"/>
      <c r="QXG126" s="251"/>
      <c r="QXH126" s="251"/>
      <c r="QXI126" s="251"/>
      <c r="QXJ126" s="251"/>
      <c r="QXK126" s="251"/>
      <c r="QXL126" s="251"/>
      <c r="QXM126" s="251"/>
      <c r="QXN126" s="251"/>
      <c r="QXO126" s="251"/>
      <c r="QXP126" s="251"/>
      <c r="QXQ126" s="251"/>
      <c r="QXR126" s="251"/>
      <c r="QXS126" s="251"/>
      <c r="QXT126" s="251"/>
      <c r="QXU126" s="251"/>
      <c r="QXV126" s="251"/>
      <c r="QXW126" s="251"/>
      <c r="QXX126" s="251"/>
      <c r="QXY126" s="251"/>
      <c r="QXZ126" s="251"/>
      <c r="QYA126" s="251"/>
      <c r="QYB126" s="251"/>
      <c r="QYC126" s="251"/>
      <c r="QYD126" s="251"/>
      <c r="QYE126" s="251"/>
      <c r="QYF126" s="251"/>
      <c r="QYG126" s="251"/>
      <c r="QYH126" s="251"/>
      <c r="QYI126" s="251"/>
      <c r="QYJ126" s="251"/>
      <c r="QYK126" s="251"/>
      <c r="QYL126" s="251"/>
      <c r="QYM126" s="251"/>
      <c r="QYN126" s="251"/>
      <c r="QYO126" s="251"/>
      <c r="QYP126" s="251"/>
      <c r="QYQ126" s="251"/>
      <c r="QYR126" s="251"/>
      <c r="QYS126" s="251"/>
      <c r="QYT126" s="251"/>
      <c r="QYU126" s="251"/>
      <c r="QYV126" s="251"/>
      <c r="QYW126" s="251"/>
      <c r="QYX126" s="251"/>
      <c r="QYY126" s="251"/>
      <c r="QYZ126" s="251"/>
      <c r="QZA126" s="251"/>
      <c r="QZB126" s="251"/>
      <c r="QZC126" s="251"/>
      <c r="QZD126" s="251"/>
      <c r="QZE126" s="251"/>
      <c r="QZF126" s="251"/>
      <c r="QZG126" s="251"/>
      <c r="QZH126" s="251"/>
      <c r="QZI126" s="251"/>
      <c r="QZJ126" s="251"/>
      <c r="QZK126" s="251"/>
      <c r="QZL126" s="251"/>
      <c r="QZM126" s="251"/>
      <c r="QZN126" s="251"/>
      <c r="QZO126" s="251"/>
      <c r="QZP126" s="251"/>
      <c r="QZQ126" s="251"/>
      <c r="QZR126" s="251"/>
      <c r="QZS126" s="251"/>
      <c r="QZT126" s="251"/>
      <c r="QZU126" s="251"/>
      <c r="QZV126" s="251"/>
      <c r="QZW126" s="251"/>
      <c r="QZX126" s="251"/>
      <c r="QZY126" s="251"/>
      <c r="QZZ126" s="251"/>
      <c r="RAA126" s="251"/>
      <c r="RAB126" s="251"/>
      <c r="RAC126" s="251"/>
      <c r="RAD126" s="251"/>
      <c r="RAE126" s="251"/>
      <c r="RAF126" s="251"/>
      <c r="RAG126" s="251"/>
      <c r="RAH126" s="251"/>
      <c r="RAI126" s="251"/>
      <c r="RAJ126" s="251"/>
      <c r="RAK126" s="251"/>
      <c r="RAL126" s="251"/>
      <c r="RAM126" s="251"/>
      <c r="RAN126" s="251"/>
      <c r="RAO126" s="251"/>
      <c r="RAP126" s="251"/>
      <c r="RAQ126" s="251"/>
      <c r="RAR126" s="251"/>
      <c r="RAS126" s="251"/>
      <c r="RAT126" s="251"/>
      <c r="RAU126" s="251"/>
      <c r="RAV126" s="251"/>
      <c r="RAW126" s="251"/>
      <c r="RAX126" s="251"/>
      <c r="RAY126" s="251"/>
      <c r="RAZ126" s="251"/>
      <c r="RBA126" s="251"/>
      <c r="RBB126" s="251"/>
      <c r="RBC126" s="251"/>
      <c r="RBD126" s="251"/>
      <c r="RBE126" s="251"/>
      <c r="RBF126" s="251"/>
      <c r="RBG126" s="251"/>
      <c r="RBH126" s="251"/>
      <c r="RBI126" s="251"/>
      <c r="RBJ126" s="251"/>
      <c r="RBK126" s="251"/>
      <c r="RBL126" s="251"/>
      <c r="RBM126" s="251"/>
      <c r="RBN126" s="251"/>
      <c r="RBO126" s="251"/>
      <c r="RBP126" s="251"/>
      <c r="RBQ126" s="251"/>
      <c r="RBR126" s="251"/>
      <c r="RBS126" s="251"/>
      <c r="RBT126" s="251"/>
      <c r="RBU126" s="251"/>
      <c r="RBV126" s="251"/>
      <c r="RBW126" s="251"/>
      <c r="RBX126" s="251"/>
      <c r="RBY126" s="251"/>
      <c r="RBZ126" s="251"/>
      <c r="RCA126" s="251"/>
      <c r="RCB126" s="251"/>
      <c r="RCC126" s="251"/>
      <c r="RCD126" s="251"/>
      <c r="RCE126" s="251"/>
      <c r="RCF126" s="251"/>
      <c r="RCG126" s="251"/>
      <c r="RCH126" s="251"/>
      <c r="RCI126" s="251"/>
      <c r="RCJ126" s="251"/>
      <c r="RCK126" s="251"/>
      <c r="RCL126" s="251"/>
      <c r="RCM126" s="251"/>
      <c r="RCN126" s="251"/>
      <c r="RCO126" s="251"/>
      <c r="RCP126" s="251"/>
      <c r="RCQ126" s="251"/>
      <c r="RCR126" s="251"/>
      <c r="RCS126" s="251"/>
      <c r="RCT126" s="251"/>
      <c r="RCU126" s="251"/>
      <c r="RCV126" s="251"/>
      <c r="RCW126" s="251"/>
      <c r="RCX126" s="251"/>
      <c r="RCY126" s="251"/>
      <c r="RCZ126" s="251"/>
      <c r="RDA126" s="251"/>
      <c r="RDB126" s="251"/>
      <c r="RDC126" s="251"/>
      <c r="RDD126" s="251"/>
      <c r="RDE126" s="251"/>
      <c r="RDF126" s="251"/>
      <c r="RDG126" s="251"/>
      <c r="RDH126" s="251"/>
      <c r="RDI126" s="251"/>
      <c r="RDJ126" s="251"/>
      <c r="RDK126" s="251"/>
      <c r="RDL126" s="251"/>
      <c r="RDM126" s="251"/>
      <c r="RDN126" s="251"/>
      <c r="RDO126" s="251"/>
      <c r="RDP126" s="251"/>
      <c r="RDQ126" s="251"/>
      <c r="RDR126" s="251"/>
      <c r="RDS126" s="251"/>
      <c r="RDT126" s="251"/>
      <c r="RDU126" s="251"/>
      <c r="RDV126" s="251"/>
      <c r="RDW126" s="251"/>
      <c r="RDX126" s="251"/>
      <c r="RDY126" s="251"/>
      <c r="RDZ126" s="251"/>
      <c r="REA126" s="251"/>
      <c r="REB126" s="251"/>
      <c r="REC126" s="251"/>
      <c r="RED126" s="251"/>
      <c r="REE126" s="251"/>
      <c r="REF126" s="251"/>
      <c r="REG126" s="251"/>
      <c r="REH126" s="251"/>
      <c r="REI126" s="251"/>
      <c r="REJ126" s="251"/>
      <c r="REK126" s="251"/>
      <c r="REL126" s="251"/>
      <c r="REM126" s="251"/>
      <c r="REN126" s="251"/>
      <c r="REO126" s="251"/>
      <c r="REP126" s="251"/>
      <c r="REQ126" s="251"/>
      <c r="RER126" s="251"/>
      <c r="RES126" s="251"/>
      <c r="RET126" s="251"/>
      <c r="REU126" s="251"/>
      <c r="REV126" s="251"/>
      <c r="REW126" s="251"/>
      <c r="REX126" s="251"/>
      <c r="REY126" s="251"/>
      <c r="REZ126" s="251"/>
      <c r="RFA126" s="251"/>
      <c r="RFB126" s="251"/>
      <c r="RFC126" s="251"/>
      <c r="RFD126" s="251"/>
      <c r="RFE126" s="251"/>
      <c r="RFF126" s="251"/>
      <c r="RFG126" s="251"/>
      <c r="RFH126" s="251"/>
      <c r="RFI126" s="251"/>
      <c r="RFJ126" s="251"/>
      <c r="RFK126" s="251"/>
      <c r="RFL126" s="251"/>
      <c r="RFM126" s="251"/>
      <c r="RFN126" s="251"/>
      <c r="RFO126" s="251"/>
      <c r="RFP126" s="251"/>
      <c r="RFQ126" s="251"/>
      <c r="RFR126" s="251"/>
      <c r="RFS126" s="251"/>
      <c r="RFT126" s="251"/>
      <c r="RFU126" s="251"/>
      <c r="RFV126" s="251"/>
      <c r="RFW126" s="251"/>
      <c r="RFX126" s="251"/>
      <c r="RFY126" s="251"/>
      <c r="RFZ126" s="251"/>
      <c r="RGA126" s="251"/>
      <c r="RGB126" s="251"/>
      <c r="RGC126" s="251"/>
      <c r="RGD126" s="251"/>
      <c r="RGE126" s="251"/>
      <c r="RGF126" s="251"/>
      <c r="RGG126" s="251"/>
      <c r="RGH126" s="251"/>
      <c r="RGI126" s="251"/>
      <c r="RGJ126" s="251"/>
      <c r="RGK126" s="251"/>
      <c r="RGL126" s="251"/>
      <c r="RGM126" s="251"/>
      <c r="RGN126" s="251"/>
      <c r="RGO126" s="251"/>
      <c r="RGP126" s="251"/>
      <c r="RGQ126" s="251"/>
      <c r="RGR126" s="251"/>
      <c r="RGS126" s="251"/>
      <c r="RGT126" s="251"/>
      <c r="RGU126" s="251"/>
      <c r="RGV126" s="251"/>
      <c r="RGW126" s="251"/>
      <c r="RGX126" s="251"/>
      <c r="RGY126" s="251"/>
      <c r="RGZ126" s="251"/>
      <c r="RHA126" s="251"/>
      <c r="RHB126" s="251"/>
      <c r="RHC126" s="251"/>
      <c r="RHD126" s="251"/>
      <c r="RHE126" s="251"/>
      <c r="RHF126" s="251"/>
      <c r="RHG126" s="251"/>
      <c r="RHH126" s="251"/>
      <c r="RHI126" s="251"/>
      <c r="RHJ126" s="251"/>
      <c r="RHK126" s="251"/>
      <c r="RHL126" s="251"/>
      <c r="RHM126" s="251"/>
      <c r="RHN126" s="251"/>
      <c r="RHO126" s="251"/>
      <c r="RHP126" s="251"/>
      <c r="RHQ126" s="251"/>
      <c r="RHR126" s="251"/>
      <c r="RHS126" s="251"/>
      <c r="RHT126" s="251"/>
      <c r="RHU126" s="251"/>
      <c r="RHV126" s="251"/>
      <c r="RHW126" s="251"/>
      <c r="RHX126" s="251"/>
      <c r="RHY126" s="251"/>
      <c r="RHZ126" s="251"/>
      <c r="RIA126" s="251"/>
      <c r="RIB126" s="251"/>
      <c r="RIC126" s="251"/>
      <c r="RID126" s="251"/>
      <c r="RIE126" s="251"/>
      <c r="RIF126" s="251"/>
      <c r="RIG126" s="251"/>
      <c r="RIH126" s="251"/>
      <c r="RII126" s="251"/>
      <c r="RIJ126" s="251"/>
      <c r="RIK126" s="251"/>
      <c r="RIL126" s="251"/>
      <c r="RIM126" s="251"/>
      <c r="RIN126" s="251"/>
      <c r="RIO126" s="251"/>
      <c r="RIP126" s="251"/>
      <c r="RIQ126" s="251"/>
      <c r="RIR126" s="251"/>
      <c r="RIS126" s="251"/>
      <c r="RIT126" s="251"/>
      <c r="RIU126" s="251"/>
      <c r="RIV126" s="251"/>
      <c r="RIW126" s="251"/>
      <c r="RIX126" s="251"/>
      <c r="RIY126" s="251"/>
      <c r="RIZ126" s="251"/>
      <c r="RJA126" s="251"/>
      <c r="RJB126" s="251"/>
      <c r="RJC126" s="251"/>
      <c r="RJD126" s="251"/>
      <c r="RJE126" s="251"/>
      <c r="RJF126" s="251"/>
      <c r="RJG126" s="251"/>
      <c r="RJH126" s="251"/>
      <c r="RJI126" s="251"/>
      <c r="RJJ126" s="251"/>
      <c r="RJK126" s="251"/>
      <c r="RJL126" s="251"/>
      <c r="RJM126" s="251"/>
      <c r="RJN126" s="251"/>
      <c r="RJO126" s="251"/>
      <c r="RJP126" s="251"/>
      <c r="RJQ126" s="251"/>
      <c r="RJR126" s="251"/>
      <c r="RJS126" s="251"/>
      <c r="RJT126" s="251"/>
      <c r="RJU126" s="251"/>
      <c r="RJV126" s="251"/>
      <c r="RJW126" s="251"/>
      <c r="RJX126" s="251"/>
      <c r="RJY126" s="251"/>
      <c r="RJZ126" s="251"/>
      <c r="RKA126" s="251"/>
      <c r="RKB126" s="251"/>
      <c r="RKC126" s="251"/>
      <c r="RKD126" s="251"/>
      <c r="RKE126" s="251"/>
      <c r="RKF126" s="251"/>
      <c r="RKG126" s="251"/>
      <c r="RKH126" s="251"/>
      <c r="RKI126" s="251"/>
      <c r="RKJ126" s="251"/>
      <c r="RKK126" s="251"/>
      <c r="RKL126" s="251"/>
      <c r="RKM126" s="251"/>
      <c r="RKN126" s="251"/>
      <c r="RKO126" s="251"/>
      <c r="RKP126" s="251"/>
      <c r="RKQ126" s="251"/>
      <c r="RKR126" s="251"/>
      <c r="RKS126" s="251"/>
      <c r="RKT126" s="251"/>
      <c r="RKU126" s="251"/>
      <c r="RKV126" s="251"/>
      <c r="RKW126" s="251"/>
      <c r="RKX126" s="251"/>
      <c r="RKY126" s="251"/>
      <c r="RKZ126" s="251"/>
      <c r="RLA126" s="251"/>
      <c r="RLB126" s="251"/>
      <c r="RLC126" s="251"/>
      <c r="RLD126" s="251"/>
      <c r="RLE126" s="251"/>
      <c r="RLF126" s="251"/>
      <c r="RLG126" s="251"/>
      <c r="RLH126" s="251"/>
      <c r="RLI126" s="251"/>
      <c r="RLJ126" s="251"/>
      <c r="RLK126" s="251"/>
      <c r="RLL126" s="251"/>
      <c r="RLM126" s="251"/>
      <c r="RLN126" s="251"/>
      <c r="RLO126" s="251"/>
      <c r="RLP126" s="251"/>
      <c r="RLQ126" s="251"/>
      <c r="RLR126" s="251"/>
      <c r="RLS126" s="251"/>
      <c r="RLT126" s="251"/>
      <c r="RLU126" s="251"/>
      <c r="RLV126" s="251"/>
      <c r="RLW126" s="251"/>
      <c r="RLX126" s="251"/>
      <c r="RLY126" s="251"/>
      <c r="RLZ126" s="251"/>
      <c r="RMA126" s="251"/>
      <c r="RMB126" s="251"/>
      <c r="RMC126" s="251"/>
      <c r="RMD126" s="251"/>
      <c r="RME126" s="251"/>
      <c r="RMF126" s="251"/>
      <c r="RMG126" s="251"/>
      <c r="RMH126" s="251"/>
      <c r="RMI126" s="251"/>
      <c r="RMJ126" s="251"/>
      <c r="RMK126" s="251"/>
      <c r="RML126" s="251"/>
      <c r="RMM126" s="251"/>
      <c r="RMN126" s="251"/>
      <c r="RMO126" s="251"/>
      <c r="RMP126" s="251"/>
      <c r="RMQ126" s="251"/>
      <c r="RMR126" s="251"/>
      <c r="RMS126" s="251"/>
      <c r="RMT126" s="251"/>
      <c r="RMU126" s="251"/>
      <c r="RMV126" s="251"/>
      <c r="RMW126" s="251"/>
      <c r="RMX126" s="251"/>
      <c r="RMY126" s="251"/>
      <c r="RMZ126" s="251"/>
      <c r="RNA126" s="251"/>
      <c r="RNB126" s="251"/>
      <c r="RNC126" s="251"/>
      <c r="RND126" s="251"/>
      <c r="RNE126" s="251"/>
      <c r="RNF126" s="251"/>
      <c r="RNG126" s="251"/>
      <c r="RNH126" s="251"/>
      <c r="RNI126" s="251"/>
      <c r="RNJ126" s="251"/>
      <c r="RNK126" s="251"/>
      <c r="RNL126" s="251"/>
      <c r="RNM126" s="251"/>
      <c r="RNN126" s="251"/>
      <c r="RNO126" s="251"/>
      <c r="RNP126" s="251"/>
      <c r="RNQ126" s="251"/>
      <c r="RNR126" s="251"/>
      <c r="RNS126" s="251"/>
      <c r="RNT126" s="251"/>
      <c r="RNU126" s="251"/>
      <c r="RNV126" s="251"/>
      <c r="RNW126" s="251"/>
      <c r="RNX126" s="251"/>
      <c r="RNY126" s="251"/>
      <c r="RNZ126" s="251"/>
      <c r="ROA126" s="251"/>
      <c r="ROB126" s="251"/>
      <c r="ROC126" s="251"/>
      <c r="ROD126" s="251"/>
      <c r="ROE126" s="251"/>
      <c r="ROF126" s="251"/>
      <c r="ROG126" s="251"/>
      <c r="ROH126" s="251"/>
      <c r="ROI126" s="251"/>
      <c r="ROJ126" s="251"/>
      <c r="ROK126" s="251"/>
      <c r="ROL126" s="251"/>
      <c r="ROM126" s="251"/>
      <c r="RON126" s="251"/>
      <c r="ROO126" s="251"/>
      <c r="ROP126" s="251"/>
      <c r="ROQ126" s="251"/>
      <c r="ROR126" s="251"/>
      <c r="ROS126" s="251"/>
      <c r="ROT126" s="251"/>
      <c r="ROU126" s="251"/>
      <c r="ROV126" s="251"/>
      <c r="ROW126" s="251"/>
      <c r="ROX126" s="251"/>
      <c r="ROY126" s="251"/>
      <c r="ROZ126" s="251"/>
      <c r="RPA126" s="251"/>
      <c r="RPB126" s="251"/>
      <c r="RPC126" s="251"/>
      <c r="RPD126" s="251"/>
      <c r="RPE126" s="251"/>
      <c r="RPF126" s="251"/>
      <c r="RPG126" s="251"/>
      <c r="RPH126" s="251"/>
      <c r="RPI126" s="251"/>
      <c r="RPJ126" s="251"/>
      <c r="RPK126" s="251"/>
      <c r="RPL126" s="251"/>
      <c r="RPM126" s="251"/>
      <c r="RPN126" s="251"/>
      <c r="RPO126" s="251"/>
      <c r="RPP126" s="251"/>
      <c r="RPQ126" s="251"/>
      <c r="RPR126" s="251"/>
      <c r="RPS126" s="251"/>
      <c r="RPT126" s="251"/>
      <c r="RPU126" s="251"/>
      <c r="RPV126" s="251"/>
      <c r="RPW126" s="251"/>
      <c r="RPX126" s="251"/>
      <c r="RPY126" s="251"/>
      <c r="RPZ126" s="251"/>
      <c r="RQA126" s="251"/>
      <c r="RQB126" s="251"/>
      <c r="RQC126" s="251"/>
      <c r="RQD126" s="251"/>
      <c r="RQE126" s="251"/>
      <c r="RQF126" s="251"/>
      <c r="RQG126" s="251"/>
      <c r="RQH126" s="251"/>
      <c r="RQI126" s="251"/>
      <c r="RQJ126" s="251"/>
      <c r="RQK126" s="251"/>
      <c r="RQL126" s="251"/>
      <c r="RQM126" s="251"/>
      <c r="RQN126" s="251"/>
      <c r="RQO126" s="251"/>
      <c r="RQP126" s="251"/>
      <c r="RQQ126" s="251"/>
      <c r="RQR126" s="251"/>
      <c r="RQS126" s="251"/>
      <c r="RQT126" s="251"/>
      <c r="RQU126" s="251"/>
      <c r="RQV126" s="251"/>
      <c r="RQW126" s="251"/>
      <c r="RQX126" s="251"/>
      <c r="RQY126" s="251"/>
      <c r="RQZ126" s="251"/>
      <c r="RRA126" s="251"/>
      <c r="RRB126" s="251"/>
      <c r="RRC126" s="251"/>
      <c r="RRD126" s="251"/>
      <c r="RRE126" s="251"/>
      <c r="RRF126" s="251"/>
      <c r="RRG126" s="251"/>
      <c r="RRH126" s="251"/>
      <c r="RRI126" s="251"/>
      <c r="RRJ126" s="251"/>
      <c r="RRK126" s="251"/>
      <c r="RRL126" s="251"/>
      <c r="RRM126" s="251"/>
      <c r="RRN126" s="251"/>
      <c r="RRO126" s="251"/>
      <c r="RRP126" s="251"/>
      <c r="RRQ126" s="251"/>
      <c r="RRR126" s="251"/>
      <c r="RRS126" s="251"/>
      <c r="RRT126" s="251"/>
      <c r="RRU126" s="251"/>
      <c r="RRV126" s="251"/>
      <c r="RRW126" s="251"/>
      <c r="RRX126" s="251"/>
      <c r="RRY126" s="251"/>
      <c r="RRZ126" s="251"/>
      <c r="RSA126" s="251"/>
      <c r="RSB126" s="251"/>
      <c r="RSC126" s="251"/>
      <c r="RSD126" s="251"/>
      <c r="RSE126" s="251"/>
      <c r="RSF126" s="251"/>
      <c r="RSG126" s="251"/>
      <c r="RSH126" s="251"/>
      <c r="RSI126" s="251"/>
      <c r="RSJ126" s="251"/>
      <c r="RSK126" s="251"/>
      <c r="RSL126" s="251"/>
      <c r="RSM126" s="251"/>
      <c r="RSN126" s="251"/>
      <c r="RSO126" s="251"/>
      <c r="RSP126" s="251"/>
      <c r="RSQ126" s="251"/>
      <c r="RSR126" s="251"/>
      <c r="RSS126" s="251"/>
      <c r="RST126" s="251"/>
      <c r="RSU126" s="251"/>
      <c r="RSV126" s="251"/>
      <c r="RSW126" s="251"/>
      <c r="RSX126" s="251"/>
      <c r="RSY126" s="251"/>
      <c r="RSZ126" s="251"/>
      <c r="RTA126" s="251"/>
      <c r="RTB126" s="251"/>
      <c r="RTC126" s="251"/>
      <c r="RTD126" s="251"/>
      <c r="RTE126" s="251"/>
      <c r="RTF126" s="251"/>
      <c r="RTG126" s="251"/>
      <c r="RTH126" s="251"/>
      <c r="RTI126" s="251"/>
      <c r="RTJ126" s="251"/>
      <c r="RTK126" s="251"/>
      <c r="RTL126" s="251"/>
      <c r="RTM126" s="251"/>
      <c r="RTN126" s="251"/>
      <c r="RTO126" s="251"/>
      <c r="RTP126" s="251"/>
      <c r="RTQ126" s="251"/>
      <c r="RTR126" s="251"/>
      <c r="RTS126" s="251"/>
      <c r="RTT126" s="251"/>
      <c r="RTU126" s="251"/>
      <c r="RTV126" s="251"/>
      <c r="RTW126" s="251"/>
      <c r="RTX126" s="251"/>
      <c r="RTY126" s="251"/>
      <c r="RTZ126" s="251"/>
      <c r="RUA126" s="251"/>
      <c r="RUB126" s="251"/>
      <c r="RUC126" s="251"/>
      <c r="RUD126" s="251"/>
      <c r="RUE126" s="251"/>
      <c r="RUF126" s="251"/>
      <c r="RUG126" s="251"/>
      <c r="RUH126" s="251"/>
      <c r="RUI126" s="251"/>
      <c r="RUJ126" s="251"/>
      <c r="RUK126" s="251"/>
      <c r="RUL126" s="251"/>
      <c r="RUM126" s="251"/>
      <c r="RUN126" s="251"/>
      <c r="RUO126" s="251"/>
      <c r="RUP126" s="251"/>
      <c r="RUQ126" s="251"/>
      <c r="RUR126" s="251"/>
      <c r="RUS126" s="251"/>
      <c r="RUT126" s="251"/>
      <c r="RUU126" s="251"/>
      <c r="RUV126" s="251"/>
      <c r="RUW126" s="251"/>
      <c r="RUX126" s="251"/>
      <c r="RUY126" s="251"/>
      <c r="RUZ126" s="251"/>
      <c r="RVA126" s="251"/>
      <c r="RVB126" s="251"/>
      <c r="RVC126" s="251"/>
      <c r="RVD126" s="251"/>
      <c r="RVE126" s="251"/>
      <c r="RVF126" s="251"/>
      <c r="RVG126" s="251"/>
      <c r="RVH126" s="251"/>
      <c r="RVI126" s="251"/>
      <c r="RVJ126" s="251"/>
      <c r="RVK126" s="251"/>
      <c r="RVL126" s="251"/>
      <c r="RVM126" s="251"/>
      <c r="RVN126" s="251"/>
      <c r="RVO126" s="251"/>
      <c r="RVP126" s="251"/>
      <c r="RVQ126" s="251"/>
      <c r="RVR126" s="251"/>
      <c r="RVS126" s="251"/>
      <c r="RVT126" s="251"/>
      <c r="RVU126" s="251"/>
      <c r="RVV126" s="251"/>
      <c r="RVW126" s="251"/>
      <c r="RVX126" s="251"/>
      <c r="RVY126" s="251"/>
      <c r="RVZ126" s="251"/>
      <c r="RWA126" s="251"/>
      <c r="RWB126" s="251"/>
      <c r="RWC126" s="251"/>
      <c r="RWD126" s="251"/>
      <c r="RWE126" s="251"/>
      <c r="RWF126" s="251"/>
      <c r="RWG126" s="251"/>
      <c r="RWH126" s="251"/>
      <c r="RWI126" s="251"/>
      <c r="RWJ126" s="251"/>
      <c r="RWK126" s="251"/>
      <c r="RWL126" s="251"/>
      <c r="RWM126" s="251"/>
      <c r="RWN126" s="251"/>
      <c r="RWO126" s="251"/>
      <c r="RWP126" s="251"/>
      <c r="RWQ126" s="251"/>
      <c r="RWR126" s="251"/>
      <c r="RWS126" s="251"/>
      <c r="RWT126" s="251"/>
      <c r="RWU126" s="251"/>
      <c r="RWV126" s="251"/>
      <c r="RWW126" s="251"/>
      <c r="RWX126" s="251"/>
      <c r="RWY126" s="251"/>
      <c r="RWZ126" s="251"/>
      <c r="RXA126" s="251"/>
      <c r="RXB126" s="251"/>
      <c r="RXC126" s="251"/>
      <c r="RXD126" s="251"/>
      <c r="RXE126" s="251"/>
      <c r="RXF126" s="251"/>
      <c r="RXG126" s="251"/>
      <c r="RXH126" s="251"/>
      <c r="RXI126" s="251"/>
      <c r="RXJ126" s="251"/>
      <c r="RXK126" s="251"/>
      <c r="RXL126" s="251"/>
      <c r="RXM126" s="251"/>
      <c r="RXN126" s="251"/>
      <c r="RXO126" s="251"/>
      <c r="RXP126" s="251"/>
      <c r="RXQ126" s="251"/>
      <c r="RXR126" s="251"/>
      <c r="RXS126" s="251"/>
      <c r="RXT126" s="251"/>
      <c r="RXU126" s="251"/>
      <c r="RXV126" s="251"/>
      <c r="RXW126" s="251"/>
      <c r="RXX126" s="251"/>
      <c r="RXY126" s="251"/>
      <c r="RXZ126" s="251"/>
      <c r="RYA126" s="251"/>
      <c r="RYB126" s="251"/>
      <c r="RYC126" s="251"/>
      <c r="RYD126" s="251"/>
      <c r="RYE126" s="251"/>
      <c r="RYF126" s="251"/>
      <c r="RYG126" s="251"/>
      <c r="RYH126" s="251"/>
      <c r="RYI126" s="251"/>
      <c r="RYJ126" s="251"/>
      <c r="RYK126" s="251"/>
      <c r="RYL126" s="251"/>
      <c r="RYM126" s="251"/>
      <c r="RYN126" s="251"/>
      <c r="RYO126" s="251"/>
      <c r="RYP126" s="251"/>
      <c r="RYQ126" s="251"/>
      <c r="RYR126" s="251"/>
      <c r="RYS126" s="251"/>
      <c r="RYT126" s="251"/>
      <c r="RYU126" s="251"/>
      <c r="RYV126" s="251"/>
      <c r="RYW126" s="251"/>
      <c r="RYX126" s="251"/>
      <c r="RYY126" s="251"/>
      <c r="RYZ126" s="251"/>
      <c r="RZA126" s="251"/>
      <c r="RZB126" s="251"/>
      <c r="RZC126" s="251"/>
      <c r="RZD126" s="251"/>
      <c r="RZE126" s="251"/>
      <c r="RZF126" s="251"/>
      <c r="RZG126" s="251"/>
      <c r="RZH126" s="251"/>
      <c r="RZI126" s="251"/>
      <c r="RZJ126" s="251"/>
      <c r="RZK126" s="251"/>
      <c r="RZL126" s="251"/>
      <c r="RZM126" s="251"/>
      <c r="RZN126" s="251"/>
      <c r="RZO126" s="251"/>
      <c r="RZP126" s="251"/>
      <c r="RZQ126" s="251"/>
      <c r="RZR126" s="251"/>
      <c r="RZS126" s="251"/>
      <c r="RZT126" s="251"/>
      <c r="RZU126" s="251"/>
      <c r="RZV126" s="251"/>
      <c r="RZW126" s="251"/>
      <c r="RZX126" s="251"/>
      <c r="RZY126" s="251"/>
      <c r="RZZ126" s="251"/>
      <c r="SAA126" s="251"/>
      <c r="SAB126" s="251"/>
      <c r="SAC126" s="251"/>
      <c r="SAD126" s="251"/>
      <c r="SAE126" s="251"/>
      <c r="SAF126" s="251"/>
      <c r="SAG126" s="251"/>
      <c r="SAH126" s="251"/>
      <c r="SAI126" s="251"/>
      <c r="SAJ126" s="251"/>
      <c r="SAK126" s="251"/>
      <c r="SAL126" s="251"/>
      <c r="SAM126" s="251"/>
      <c r="SAN126" s="251"/>
      <c r="SAO126" s="251"/>
      <c r="SAP126" s="251"/>
      <c r="SAQ126" s="251"/>
      <c r="SAR126" s="251"/>
      <c r="SAS126" s="251"/>
      <c r="SAT126" s="251"/>
      <c r="SAU126" s="251"/>
      <c r="SAV126" s="251"/>
      <c r="SAW126" s="251"/>
      <c r="SAX126" s="251"/>
      <c r="SAY126" s="251"/>
      <c r="SAZ126" s="251"/>
      <c r="SBA126" s="251"/>
      <c r="SBB126" s="251"/>
      <c r="SBC126" s="251"/>
      <c r="SBD126" s="251"/>
      <c r="SBE126" s="251"/>
      <c r="SBF126" s="251"/>
      <c r="SBG126" s="251"/>
      <c r="SBH126" s="251"/>
      <c r="SBI126" s="251"/>
      <c r="SBJ126" s="251"/>
      <c r="SBK126" s="251"/>
      <c r="SBL126" s="251"/>
      <c r="SBM126" s="251"/>
      <c r="SBN126" s="251"/>
      <c r="SBO126" s="251"/>
      <c r="SBP126" s="251"/>
      <c r="SBQ126" s="251"/>
      <c r="SBR126" s="251"/>
      <c r="SBS126" s="251"/>
      <c r="SBT126" s="251"/>
      <c r="SBU126" s="251"/>
      <c r="SBV126" s="251"/>
      <c r="SBW126" s="251"/>
      <c r="SBX126" s="251"/>
      <c r="SBY126" s="251"/>
      <c r="SBZ126" s="251"/>
      <c r="SCA126" s="251"/>
      <c r="SCB126" s="251"/>
      <c r="SCC126" s="251"/>
      <c r="SCD126" s="251"/>
      <c r="SCE126" s="251"/>
      <c r="SCF126" s="251"/>
      <c r="SCG126" s="251"/>
      <c r="SCH126" s="251"/>
      <c r="SCI126" s="251"/>
      <c r="SCJ126" s="251"/>
      <c r="SCK126" s="251"/>
      <c r="SCL126" s="251"/>
      <c r="SCM126" s="251"/>
      <c r="SCN126" s="251"/>
      <c r="SCO126" s="251"/>
      <c r="SCP126" s="251"/>
      <c r="SCQ126" s="251"/>
      <c r="SCR126" s="251"/>
      <c r="SCS126" s="251"/>
      <c r="SCT126" s="251"/>
      <c r="SCU126" s="251"/>
      <c r="SCV126" s="251"/>
      <c r="SCW126" s="251"/>
      <c r="SCX126" s="251"/>
      <c r="SCY126" s="251"/>
      <c r="SCZ126" s="251"/>
      <c r="SDA126" s="251"/>
      <c r="SDB126" s="251"/>
      <c r="SDC126" s="251"/>
      <c r="SDD126" s="251"/>
      <c r="SDE126" s="251"/>
      <c r="SDF126" s="251"/>
      <c r="SDG126" s="251"/>
      <c r="SDH126" s="251"/>
      <c r="SDI126" s="251"/>
      <c r="SDJ126" s="251"/>
      <c r="SDK126" s="251"/>
      <c r="SDL126" s="251"/>
      <c r="SDM126" s="251"/>
      <c r="SDN126" s="251"/>
      <c r="SDO126" s="251"/>
      <c r="SDP126" s="251"/>
      <c r="SDQ126" s="251"/>
      <c r="SDR126" s="251"/>
      <c r="SDS126" s="251"/>
      <c r="SDT126" s="251"/>
      <c r="SDU126" s="251"/>
      <c r="SDV126" s="251"/>
      <c r="SDW126" s="251"/>
      <c r="SDX126" s="251"/>
      <c r="SDY126" s="251"/>
      <c r="SDZ126" s="251"/>
      <c r="SEA126" s="251"/>
      <c r="SEB126" s="251"/>
      <c r="SEC126" s="251"/>
      <c r="SED126" s="251"/>
      <c r="SEE126" s="251"/>
      <c r="SEF126" s="251"/>
      <c r="SEG126" s="251"/>
      <c r="SEH126" s="251"/>
      <c r="SEI126" s="251"/>
      <c r="SEJ126" s="251"/>
      <c r="SEK126" s="251"/>
      <c r="SEL126" s="251"/>
      <c r="SEM126" s="251"/>
      <c r="SEN126" s="251"/>
      <c r="SEO126" s="251"/>
      <c r="SEP126" s="251"/>
      <c r="SEQ126" s="251"/>
      <c r="SER126" s="251"/>
      <c r="SES126" s="251"/>
      <c r="SET126" s="251"/>
      <c r="SEU126" s="251"/>
      <c r="SEV126" s="251"/>
      <c r="SEW126" s="251"/>
      <c r="SEX126" s="251"/>
      <c r="SEY126" s="251"/>
      <c r="SEZ126" s="251"/>
      <c r="SFA126" s="251"/>
      <c r="SFB126" s="251"/>
      <c r="SFC126" s="251"/>
      <c r="SFD126" s="251"/>
      <c r="SFE126" s="251"/>
      <c r="SFF126" s="251"/>
      <c r="SFG126" s="251"/>
      <c r="SFH126" s="251"/>
      <c r="SFI126" s="251"/>
      <c r="SFJ126" s="251"/>
      <c r="SFK126" s="251"/>
      <c r="SFL126" s="251"/>
      <c r="SFM126" s="251"/>
      <c r="SFN126" s="251"/>
      <c r="SFO126" s="251"/>
      <c r="SFP126" s="251"/>
      <c r="SFQ126" s="251"/>
      <c r="SFR126" s="251"/>
      <c r="SFS126" s="251"/>
      <c r="SFT126" s="251"/>
      <c r="SFU126" s="251"/>
      <c r="SFV126" s="251"/>
      <c r="SFW126" s="251"/>
      <c r="SFX126" s="251"/>
      <c r="SFY126" s="251"/>
      <c r="SFZ126" s="251"/>
      <c r="SGA126" s="251"/>
      <c r="SGB126" s="251"/>
      <c r="SGC126" s="251"/>
      <c r="SGD126" s="251"/>
      <c r="SGE126" s="251"/>
      <c r="SGF126" s="251"/>
      <c r="SGG126" s="251"/>
      <c r="SGH126" s="251"/>
      <c r="SGI126" s="251"/>
      <c r="SGJ126" s="251"/>
      <c r="SGK126" s="251"/>
      <c r="SGL126" s="251"/>
      <c r="SGM126" s="251"/>
      <c r="SGN126" s="251"/>
      <c r="SGO126" s="251"/>
      <c r="SGP126" s="251"/>
      <c r="SGQ126" s="251"/>
      <c r="SGR126" s="251"/>
      <c r="SGS126" s="251"/>
      <c r="SGT126" s="251"/>
      <c r="SGU126" s="251"/>
      <c r="SGV126" s="251"/>
      <c r="SGW126" s="251"/>
      <c r="SGX126" s="251"/>
      <c r="SGY126" s="251"/>
      <c r="SGZ126" s="251"/>
      <c r="SHA126" s="251"/>
      <c r="SHB126" s="251"/>
      <c r="SHC126" s="251"/>
      <c r="SHD126" s="251"/>
      <c r="SHE126" s="251"/>
      <c r="SHF126" s="251"/>
      <c r="SHG126" s="251"/>
      <c r="SHH126" s="251"/>
      <c r="SHI126" s="251"/>
      <c r="SHJ126" s="251"/>
      <c r="SHK126" s="251"/>
      <c r="SHL126" s="251"/>
      <c r="SHM126" s="251"/>
      <c r="SHN126" s="251"/>
      <c r="SHO126" s="251"/>
      <c r="SHP126" s="251"/>
      <c r="SHQ126" s="251"/>
      <c r="SHR126" s="251"/>
      <c r="SHS126" s="251"/>
      <c r="SHT126" s="251"/>
      <c r="SHU126" s="251"/>
      <c r="SHV126" s="251"/>
      <c r="SHW126" s="251"/>
      <c r="SHX126" s="251"/>
      <c r="SHY126" s="251"/>
      <c r="SHZ126" s="251"/>
      <c r="SIA126" s="251"/>
      <c r="SIB126" s="251"/>
      <c r="SIC126" s="251"/>
      <c r="SID126" s="251"/>
      <c r="SIE126" s="251"/>
      <c r="SIF126" s="251"/>
      <c r="SIG126" s="251"/>
      <c r="SIH126" s="251"/>
      <c r="SII126" s="251"/>
      <c r="SIJ126" s="251"/>
      <c r="SIK126" s="251"/>
      <c r="SIL126" s="251"/>
      <c r="SIM126" s="251"/>
      <c r="SIN126" s="251"/>
      <c r="SIO126" s="251"/>
      <c r="SIP126" s="251"/>
      <c r="SIQ126" s="251"/>
      <c r="SIR126" s="251"/>
      <c r="SIS126" s="251"/>
      <c r="SIT126" s="251"/>
      <c r="SIU126" s="251"/>
      <c r="SIV126" s="251"/>
      <c r="SIW126" s="251"/>
      <c r="SIX126" s="251"/>
      <c r="SIY126" s="251"/>
      <c r="SIZ126" s="251"/>
      <c r="SJA126" s="251"/>
      <c r="SJB126" s="251"/>
      <c r="SJC126" s="251"/>
      <c r="SJD126" s="251"/>
      <c r="SJE126" s="251"/>
      <c r="SJF126" s="251"/>
      <c r="SJG126" s="251"/>
      <c r="SJH126" s="251"/>
      <c r="SJI126" s="251"/>
      <c r="SJJ126" s="251"/>
      <c r="SJK126" s="251"/>
      <c r="SJL126" s="251"/>
      <c r="SJM126" s="251"/>
      <c r="SJN126" s="251"/>
      <c r="SJO126" s="251"/>
      <c r="SJP126" s="251"/>
      <c r="SJQ126" s="251"/>
      <c r="SJR126" s="251"/>
      <c r="SJS126" s="251"/>
      <c r="SJT126" s="251"/>
      <c r="SJU126" s="251"/>
      <c r="SJV126" s="251"/>
      <c r="SJW126" s="251"/>
      <c r="SJX126" s="251"/>
      <c r="SJY126" s="251"/>
      <c r="SJZ126" s="251"/>
      <c r="SKA126" s="251"/>
      <c r="SKB126" s="251"/>
      <c r="SKC126" s="251"/>
      <c r="SKD126" s="251"/>
      <c r="SKE126" s="251"/>
      <c r="SKF126" s="251"/>
      <c r="SKG126" s="251"/>
      <c r="SKH126" s="251"/>
      <c r="SKI126" s="251"/>
      <c r="SKJ126" s="251"/>
      <c r="SKK126" s="251"/>
      <c r="SKL126" s="251"/>
      <c r="SKM126" s="251"/>
      <c r="SKN126" s="251"/>
      <c r="SKO126" s="251"/>
      <c r="SKP126" s="251"/>
      <c r="SKQ126" s="251"/>
      <c r="SKR126" s="251"/>
      <c r="SKS126" s="251"/>
      <c r="SKT126" s="251"/>
      <c r="SKU126" s="251"/>
      <c r="SKV126" s="251"/>
      <c r="SKW126" s="251"/>
      <c r="SKX126" s="251"/>
      <c r="SKY126" s="251"/>
      <c r="SKZ126" s="251"/>
      <c r="SLA126" s="251"/>
      <c r="SLB126" s="251"/>
      <c r="SLC126" s="251"/>
      <c r="SLD126" s="251"/>
      <c r="SLE126" s="251"/>
      <c r="SLF126" s="251"/>
      <c r="SLG126" s="251"/>
      <c r="SLH126" s="251"/>
      <c r="SLI126" s="251"/>
      <c r="SLJ126" s="251"/>
      <c r="SLK126" s="251"/>
      <c r="SLL126" s="251"/>
      <c r="SLM126" s="251"/>
      <c r="SLN126" s="251"/>
      <c r="SLO126" s="251"/>
      <c r="SLP126" s="251"/>
      <c r="SLQ126" s="251"/>
      <c r="SLR126" s="251"/>
      <c r="SLS126" s="251"/>
      <c r="SLT126" s="251"/>
      <c r="SLU126" s="251"/>
      <c r="SLV126" s="251"/>
      <c r="SLW126" s="251"/>
      <c r="SLX126" s="251"/>
      <c r="SLY126" s="251"/>
      <c r="SLZ126" s="251"/>
      <c r="SMA126" s="251"/>
      <c r="SMB126" s="251"/>
      <c r="SMC126" s="251"/>
      <c r="SMD126" s="251"/>
      <c r="SME126" s="251"/>
      <c r="SMF126" s="251"/>
      <c r="SMG126" s="251"/>
      <c r="SMH126" s="251"/>
      <c r="SMI126" s="251"/>
      <c r="SMJ126" s="251"/>
      <c r="SMK126" s="251"/>
      <c r="SML126" s="251"/>
      <c r="SMM126" s="251"/>
      <c r="SMN126" s="251"/>
      <c r="SMO126" s="251"/>
      <c r="SMP126" s="251"/>
      <c r="SMQ126" s="251"/>
      <c r="SMR126" s="251"/>
      <c r="SMS126" s="251"/>
      <c r="SMT126" s="251"/>
      <c r="SMU126" s="251"/>
      <c r="SMV126" s="251"/>
      <c r="SMW126" s="251"/>
      <c r="SMX126" s="251"/>
      <c r="SMY126" s="251"/>
      <c r="SMZ126" s="251"/>
      <c r="SNA126" s="251"/>
      <c r="SNB126" s="251"/>
      <c r="SNC126" s="251"/>
      <c r="SND126" s="251"/>
      <c r="SNE126" s="251"/>
      <c r="SNF126" s="251"/>
      <c r="SNG126" s="251"/>
      <c r="SNH126" s="251"/>
      <c r="SNI126" s="251"/>
      <c r="SNJ126" s="251"/>
      <c r="SNK126" s="251"/>
      <c r="SNL126" s="251"/>
      <c r="SNM126" s="251"/>
      <c r="SNN126" s="251"/>
      <c r="SNO126" s="251"/>
      <c r="SNP126" s="251"/>
      <c r="SNQ126" s="251"/>
      <c r="SNR126" s="251"/>
      <c r="SNS126" s="251"/>
      <c r="SNT126" s="251"/>
      <c r="SNU126" s="251"/>
      <c r="SNV126" s="251"/>
      <c r="SNW126" s="251"/>
      <c r="SNX126" s="251"/>
      <c r="SNY126" s="251"/>
      <c r="SNZ126" s="251"/>
      <c r="SOA126" s="251"/>
      <c r="SOB126" s="251"/>
      <c r="SOC126" s="251"/>
      <c r="SOD126" s="251"/>
      <c r="SOE126" s="251"/>
      <c r="SOF126" s="251"/>
      <c r="SOG126" s="251"/>
      <c r="SOH126" s="251"/>
      <c r="SOI126" s="251"/>
      <c r="SOJ126" s="251"/>
      <c r="SOK126" s="251"/>
      <c r="SOL126" s="251"/>
      <c r="SOM126" s="251"/>
      <c r="SON126" s="251"/>
      <c r="SOO126" s="251"/>
      <c r="SOP126" s="251"/>
      <c r="SOQ126" s="251"/>
      <c r="SOR126" s="251"/>
      <c r="SOS126" s="251"/>
      <c r="SOT126" s="251"/>
      <c r="SOU126" s="251"/>
      <c r="SOV126" s="251"/>
      <c r="SOW126" s="251"/>
      <c r="SOX126" s="251"/>
      <c r="SOY126" s="251"/>
      <c r="SOZ126" s="251"/>
      <c r="SPA126" s="251"/>
      <c r="SPB126" s="251"/>
      <c r="SPC126" s="251"/>
      <c r="SPD126" s="251"/>
      <c r="SPE126" s="251"/>
      <c r="SPF126" s="251"/>
      <c r="SPG126" s="251"/>
      <c r="SPH126" s="251"/>
      <c r="SPI126" s="251"/>
      <c r="SPJ126" s="251"/>
      <c r="SPK126" s="251"/>
      <c r="SPL126" s="251"/>
      <c r="SPM126" s="251"/>
      <c r="SPN126" s="251"/>
      <c r="SPO126" s="251"/>
      <c r="SPP126" s="251"/>
      <c r="SPQ126" s="251"/>
      <c r="SPR126" s="251"/>
      <c r="SPS126" s="251"/>
      <c r="SPT126" s="251"/>
      <c r="SPU126" s="251"/>
      <c r="SPV126" s="251"/>
      <c r="SPW126" s="251"/>
      <c r="SPX126" s="251"/>
      <c r="SPY126" s="251"/>
      <c r="SPZ126" s="251"/>
      <c r="SQA126" s="251"/>
      <c r="SQB126" s="251"/>
      <c r="SQC126" s="251"/>
      <c r="SQD126" s="251"/>
      <c r="SQE126" s="251"/>
      <c r="SQF126" s="251"/>
      <c r="SQG126" s="251"/>
      <c r="SQH126" s="251"/>
      <c r="SQI126" s="251"/>
      <c r="SQJ126" s="251"/>
      <c r="SQK126" s="251"/>
      <c r="SQL126" s="251"/>
      <c r="SQM126" s="251"/>
      <c r="SQN126" s="251"/>
      <c r="SQO126" s="251"/>
      <c r="SQP126" s="251"/>
      <c r="SQQ126" s="251"/>
      <c r="SQR126" s="251"/>
      <c r="SQS126" s="251"/>
      <c r="SQT126" s="251"/>
      <c r="SQU126" s="251"/>
      <c r="SQV126" s="251"/>
      <c r="SQW126" s="251"/>
      <c r="SQX126" s="251"/>
      <c r="SQY126" s="251"/>
      <c r="SQZ126" s="251"/>
      <c r="SRA126" s="251"/>
      <c r="SRB126" s="251"/>
      <c r="SRC126" s="251"/>
      <c r="SRD126" s="251"/>
      <c r="SRE126" s="251"/>
      <c r="SRF126" s="251"/>
      <c r="SRG126" s="251"/>
      <c r="SRH126" s="251"/>
      <c r="SRI126" s="251"/>
      <c r="SRJ126" s="251"/>
      <c r="SRK126" s="251"/>
      <c r="SRL126" s="251"/>
      <c r="SRM126" s="251"/>
      <c r="SRN126" s="251"/>
      <c r="SRO126" s="251"/>
      <c r="SRP126" s="251"/>
      <c r="SRQ126" s="251"/>
      <c r="SRR126" s="251"/>
      <c r="SRS126" s="251"/>
      <c r="SRT126" s="251"/>
      <c r="SRU126" s="251"/>
      <c r="SRV126" s="251"/>
      <c r="SRW126" s="251"/>
      <c r="SRX126" s="251"/>
      <c r="SRY126" s="251"/>
      <c r="SRZ126" s="251"/>
      <c r="SSA126" s="251"/>
      <c r="SSB126" s="251"/>
      <c r="SSC126" s="251"/>
      <c r="SSD126" s="251"/>
      <c r="SSE126" s="251"/>
      <c r="SSF126" s="251"/>
      <c r="SSG126" s="251"/>
      <c r="SSH126" s="251"/>
      <c r="SSI126" s="251"/>
      <c r="SSJ126" s="251"/>
      <c r="SSK126" s="251"/>
      <c r="SSL126" s="251"/>
      <c r="SSM126" s="251"/>
      <c r="SSN126" s="251"/>
      <c r="SSO126" s="251"/>
      <c r="SSP126" s="251"/>
      <c r="SSQ126" s="251"/>
      <c r="SSR126" s="251"/>
      <c r="SSS126" s="251"/>
      <c r="SST126" s="251"/>
      <c r="SSU126" s="251"/>
      <c r="SSV126" s="251"/>
      <c r="SSW126" s="251"/>
      <c r="SSX126" s="251"/>
      <c r="SSY126" s="251"/>
      <c r="SSZ126" s="251"/>
      <c r="STA126" s="251"/>
      <c r="STB126" s="251"/>
      <c r="STC126" s="251"/>
      <c r="STD126" s="251"/>
      <c r="STE126" s="251"/>
      <c r="STF126" s="251"/>
      <c r="STG126" s="251"/>
      <c r="STH126" s="251"/>
      <c r="STI126" s="251"/>
      <c r="STJ126" s="251"/>
      <c r="STK126" s="251"/>
      <c r="STL126" s="251"/>
      <c r="STM126" s="251"/>
      <c r="STN126" s="251"/>
      <c r="STO126" s="251"/>
      <c r="STP126" s="251"/>
      <c r="STQ126" s="251"/>
      <c r="STR126" s="251"/>
      <c r="STS126" s="251"/>
      <c r="STT126" s="251"/>
      <c r="STU126" s="251"/>
      <c r="STV126" s="251"/>
      <c r="STW126" s="251"/>
      <c r="STX126" s="251"/>
      <c r="STY126" s="251"/>
      <c r="STZ126" s="251"/>
      <c r="SUA126" s="251"/>
      <c r="SUB126" s="251"/>
      <c r="SUC126" s="251"/>
      <c r="SUD126" s="251"/>
      <c r="SUE126" s="251"/>
      <c r="SUF126" s="251"/>
      <c r="SUG126" s="251"/>
      <c r="SUH126" s="251"/>
      <c r="SUI126" s="251"/>
      <c r="SUJ126" s="251"/>
      <c r="SUK126" s="251"/>
      <c r="SUL126" s="251"/>
      <c r="SUM126" s="251"/>
      <c r="SUN126" s="251"/>
      <c r="SUO126" s="251"/>
      <c r="SUP126" s="251"/>
      <c r="SUQ126" s="251"/>
      <c r="SUR126" s="251"/>
      <c r="SUS126" s="251"/>
      <c r="SUT126" s="251"/>
      <c r="SUU126" s="251"/>
      <c r="SUV126" s="251"/>
      <c r="SUW126" s="251"/>
      <c r="SUX126" s="251"/>
      <c r="SUY126" s="251"/>
      <c r="SUZ126" s="251"/>
      <c r="SVA126" s="251"/>
      <c r="SVB126" s="251"/>
      <c r="SVC126" s="251"/>
      <c r="SVD126" s="251"/>
      <c r="SVE126" s="251"/>
      <c r="SVF126" s="251"/>
      <c r="SVG126" s="251"/>
      <c r="SVH126" s="251"/>
      <c r="SVI126" s="251"/>
      <c r="SVJ126" s="251"/>
      <c r="SVK126" s="251"/>
      <c r="SVL126" s="251"/>
      <c r="SVM126" s="251"/>
      <c r="SVN126" s="251"/>
      <c r="SVO126" s="251"/>
      <c r="SVP126" s="251"/>
      <c r="SVQ126" s="251"/>
      <c r="SVR126" s="251"/>
      <c r="SVS126" s="251"/>
      <c r="SVT126" s="251"/>
      <c r="SVU126" s="251"/>
      <c r="SVV126" s="251"/>
      <c r="SVW126" s="251"/>
      <c r="SVX126" s="251"/>
      <c r="SVY126" s="251"/>
      <c r="SVZ126" s="251"/>
      <c r="SWA126" s="251"/>
      <c r="SWB126" s="251"/>
      <c r="SWC126" s="251"/>
      <c r="SWD126" s="251"/>
      <c r="SWE126" s="251"/>
      <c r="SWF126" s="251"/>
      <c r="SWG126" s="251"/>
      <c r="SWH126" s="251"/>
      <c r="SWI126" s="251"/>
      <c r="SWJ126" s="251"/>
      <c r="SWK126" s="251"/>
      <c r="SWL126" s="251"/>
      <c r="SWM126" s="251"/>
      <c r="SWN126" s="251"/>
      <c r="SWO126" s="251"/>
      <c r="SWP126" s="251"/>
      <c r="SWQ126" s="251"/>
      <c r="SWR126" s="251"/>
      <c r="SWS126" s="251"/>
      <c r="SWT126" s="251"/>
      <c r="SWU126" s="251"/>
      <c r="SWV126" s="251"/>
      <c r="SWW126" s="251"/>
      <c r="SWX126" s="251"/>
      <c r="SWY126" s="251"/>
      <c r="SWZ126" s="251"/>
      <c r="SXA126" s="251"/>
      <c r="SXB126" s="251"/>
      <c r="SXC126" s="251"/>
      <c r="SXD126" s="251"/>
      <c r="SXE126" s="251"/>
      <c r="SXF126" s="251"/>
      <c r="SXG126" s="251"/>
      <c r="SXH126" s="251"/>
      <c r="SXI126" s="251"/>
      <c r="SXJ126" s="251"/>
      <c r="SXK126" s="251"/>
      <c r="SXL126" s="251"/>
      <c r="SXM126" s="251"/>
      <c r="SXN126" s="251"/>
      <c r="SXO126" s="251"/>
      <c r="SXP126" s="251"/>
      <c r="SXQ126" s="251"/>
      <c r="SXR126" s="251"/>
      <c r="SXS126" s="251"/>
      <c r="SXT126" s="251"/>
      <c r="SXU126" s="251"/>
      <c r="SXV126" s="251"/>
      <c r="SXW126" s="251"/>
      <c r="SXX126" s="251"/>
      <c r="SXY126" s="251"/>
      <c r="SXZ126" s="251"/>
      <c r="SYA126" s="251"/>
      <c r="SYB126" s="251"/>
      <c r="SYC126" s="251"/>
      <c r="SYD126" s="251"/>
      <c r="SYE126" s="251"/>
      <c r="SYF126" s="251"/>
      <c r="SYG126" s="251"/>
      <c r="SYH126" s="251"/>
      <c r="SYI126" s="251"/>
      <c r="SYJ126" s="251"/>
      <c r="SYK126" s="251"/>
      <c r="SYL126" s="251"/>
      <c r="SYM126" s="251"/>
      <c r="SYN126" s="251"/>
      <c r="SYO126" s="251"/>
      <c r="SYP126" s="251"/>
      <c r="SYQ126" s="251"/>
      <c r="SYR126" s="251"/>
      <c r="SYS126" s="251"/>
      <c r="SYT126" s="251"/>
      <c r="SYU126" s="251"/>
      <c r="SYV126" s="251"/>
      <c r="SYW126" s="251"/>
      <c r="SYX126" s="251"/>
      <c r="SYY126" s="251"/>
      <c r="SYZ126" s="251"/>
      <c r="SZA126" s="251"/>
      <c r="SZB126" s="251"/>
      <c r="SZC126" s="251"/>
      <c r="SZD126" s="251"/>
      <c r="SZE126" s="251"/>
      <c r="SZF126" s="251"/>
      <c r="SZG126" s="251"/>
      <c r="SZH126" s="251"/>
      <c r="SZI126" s="251"/>
      <c r="SZJ126" s="251"/>
      <c r="SZK126" s="251"/>
      <c r="SZL126" s="251"/>
      <c r="SZM126" s="251"/>
      <c r="SZN126" s="251"/>
      <c r="SZO126" s="251"/>
      <c r="SZP126" s="251"/>
      <c r="SZQ126" s="251"/>
      <c r="SZR126" s="251"/>
      <c r="SZS126" s="251"/>
      <c r="SZT126" s="251"/>
      <c r="SZU126" s="251"/>
      <c r="SZV126" s="251"/>
      <c r="SZW126" s="251"/>
      <c r="SZX126" s="251"/>
      <c r="SZY126" s="251"/>
      <c r="SZZ126" s="251"/>
      <c r="TAA126" s="251"/>
      <c r="TAB126" s="251"/>
      <c r="TAC126" s="251"/>
      <c r="TAD126" s="251"/>
      <c r="TAE126" s="251"/>
      <c r="TAF126" s="251"/>
      <c r="TAG126" s="251"/>
      <c r="TAH126" s="251"/>
      <c r="TAI126" s="251"/>
      <c r="TAJ126" s="251"/>
      <c r="TAK126" s="251"/>
      <c r="TAL126" s="251"/>
      <c r="TAM126" s="251"/>
      <c r="TAN126" s="251"/>
      <c r="TAO126" s="251"/>
      <c r="TAP126" s="251"/>
      <c r="TAQ126" s="251"/>
      <c r="TAR126" s="251"/>
      <c r="TAS126" s="251"/>
      <c r="TAT126" s="251"/>
      <c r="TAU126" s="251"/>
      <c r="TAV126" s="251"/>
      <c r="TAW126" s="251"/>
      <c r="TAX126" s="251"/>
      <c r="TAY126" s="251"/>
      <c r="TAZ126" s="251"/>
      <c r="TBA126" s="251"/>
      <c r="TBB126" s="251"/>
      <c r="TBC126" s="251"/>
      <c r="TBD126" s="251"/>
      <c r="TBE126" s="251"/>
      <c r="TBF126" s="251"/>
      <c r="TBG126" s="251"/>
      <c r="TBH126" s="251"/>
      <c r="TBI126" s="251"/>
      <c r="TBJ126" s="251"/>
      <c r="TBK126" s="251"/>
      <c r="TBL126" s="251"/>
      <c r="TBM126" s="251"/>
      <c r="TBN126" s="251"/>
      <c r="TBO126" s="251"/>
      <c r="TBP126" s="251"/>
      <c r="TBQ126" s="251"/>
      <c r="TBR126" s="251"/>
      <c r="TBS126" s="251"/>
      <c r="TBT126" s="251"/>
      <c r="TBU126" s="251"/>
      <c r="TBV126" s="251"/>
      <c r="TBW126" s="251"/>
      <c r="TBX126" s="251"/>
      <c r="TBY126" s="251"/>
      <c r="TBZ126" s="251"/>
      <c r="TCA126" s="251"/>
      <c r="TCB126" s="251"/>
      <c r="TCC126" s="251"/>
      <c r="TCD126" s="251"/>
      <c r="TCE126" s="251"/>
      <c r="TCF126" s="251"/>
      <c r="TCG126" s="251"/>
      <c r="TCH126" s="251"/>
      <c r="TCI126" s="251"/>
      <c r="TCJ126" s="251"/>
      <c r="TCK126" s="251"/>
      <c r="TCL126" s="251"/>
      <c r="TCM126" s="251"/>
      <c r="TCN126" s="251"/>
      <c r="TCO126" s="251"/>
      <c r="TCP126" s="251"/>
      <c r="TCQ126" s="251"/>
      <c r="TCR126" s="251"/>
      <c r="TCS126" s="251"/>
      <c r="TCT126" s="251"/>
      <c r="TCU126" s="251"/>
      <c r="TCV126" s="251"/>
      <c r="TCW126" s="251"/>
      <c r="TCX126" s="251"/>
      <c r="TCY126" s="251"/>
      <c r="TCZ126" s="251"/>
      <c r="TDA126" s="251"/>
      <c r="TDB126" s="251"/>
      <c r="TDC126" s="251"/>
      <c r="TDD126" s="251"/>
      <c r="TDE126" s="251"/>
      <c r="TDF126" s="251"/>
      <c r="TDG126" s="251"/>
      <c r="TDH126" s="251"/>
      <c r="TDI126" s="251"/>
      <c r="TDJ126" s="251"/>
      <c r="TDK126" s="251"/>
      <c r="TDL126" s="251"/>
      <c r="TDM126" s="251"/>
      <c r="TDN126" s="251"/>
      <c r="TDO126" s="251"/>
      <c r="TDP126" s="251"/>
      <c r="TDQ126" s="251"/>
      <c r="TDR126" s="251"/>
      <c r="TDS126" s="251"/>
      <c r="TDT126" s="251"/>
      <c r="TDU126" s="251"/>
      <c r="TDV126" s="251"/>
      <c r="TDW126" s="251"/>
      <c r="TDX126" s="251"/>
      <c r="TDY126" s="251"/>
      <c r="TDZ126" s="251"/>
      <c r="TEA126" s="251"/>
      <c r="TEB126" s="251"/>
      <c r="TEC126" s="251"/>
      <c r="TED126" s="251"/>
      <c r="TEE126" s="251"/>
      <c r="TEF126" s="251"/>
      <c r="TEG126" s="251"/>
      <c r="TEH126" s="251"/>
      <c r="TEI126" s="251"/>
      <c r="TEJ126" s="251"/>
      <c r="TEK126" s="251"/>
      <c r="TEL126" s="251"/>
      <c r="TEM126" s="251"/>
      <c r="TEN126" s="251"/>
      <c r="TEO126" s="251"/>
      <c r="TEP126" s="251"/>
      <c r="TEQ126" s="251"/>
      <c r="TER126" s="251"/>
      <c r="TES126" s="251"/>
      <c r="TET126" s="251"/>
      <c r="TEU126" s="251"/>
      <c r="TEV126" s="251"/>
      <c r="TEW126" s="251"/>
      <c r="TEX126" s="251"/>
      <c r="TEY126" s="251"/>
      <c r="TEZ126" s="251"/>
      <c r="TFA126" s="251"/>
      <c r="TFB126" s="251"/>
      <c r="TFC126" s="251"/>
      <c r="TFD126" s="251"/>
      <c r="TFE126" s="251"/>
      <c r="TFF126" s="251"/>
      <c r="TFG126" s="251"/>
      <c r="TFH126" s="251"/>
      <c r="TFI126" s="251"/>
      <c r="TFJ126" s="251"/>
      <c r="TFK126" s="251"/>
      <c r="TFL126" s="251"/>
      <c r="TFM126" s="251"/>
      <c r="TFN126" s="251"/>
      <c r="TFO126" s="251"/>
      <c r="TFP126" s="251"/>
      <c r="TFQ126" s="251"/>
      <c r="TFR126" s="251"/>
      <c r="TFS126" s="251"/>
      <c r="TFT126" s="251"/>
      <c r="TFU126" s="251"/>
      <c r="TFV126" s="251"/>
      <c r="TFW126" s="251"/>
      <c r="TFX126" s="251"/>
      <c r="TFY126" s="251"/>
      <c r="TFZ126" s="251"/>
      <c r="TGA126" s="251"/>
      <c r="TGB126" s="251"/>
      <c r="TGC126" s="251"/>
      <c r="TGD126" s="251"/>
      <c r="TGE126" s="251"/>
      <c r="TGF126" s="251"/>
      <c r="TGG126" s="251"/>
      <c r="TGH126" s="251"/>
      <c r="TGI126" s="251"/>
      <c r="TGJ126" s="251"/>
      <c r="TGK126" s="251"/>
      <c r="TGL126" s="251"/>
      <c r="TGM126" s="251"/>
      <c r="TGN126" s="251"/>
      <c r="TGO126" s="251"/>
      <c r="TGP126" s="251"/>
      <c r="TGQ126" s="251"/>
      <c r="TGR126" s="251"/>
      <c r="TGS126" s="251"/>
      <c r="TGT126" s="251"/>
      <c r="TGU126" s="251"/>
      <c r="TGV126" s="251"/>
      <c r="TGW126" s="251"/>
      <c r="TGX126" s="251"/>
      <c r="TGY126" s="251"/>
      <c r="TGZ126" s="251"/>
      <c r="THA126" s="251"/>
      <c r="THB126" s="251"/>
      <c r="THC126" s="251"/>
      <c r="THD126" s="251"/>
      <c r="THE126" s="251"/>
      <c r="THF126" s="251"/>
      <c r="THG126" s="251"/>
      <c r="THH126" s="251"/>
      <c r="THI126" s="251"/>
      <c r="THJ126" s="251"/>
      <c r="THK126" s="251"/>
      <c r="THL126" s="251"/>
      <c r="THM126" s="251"/>
      <c r="THN126" s="251"/>
      <c r="THO126" s="251"/>
      <c r="THP126" s="251"/>
      <c r="THQ126" s="251"/>
      <c r="THR126" s="251"/>
      <c r="THS126" s="251"/>
      <c r="THT126" s="251"/>
      <c r="THU126" s="251"/>
      <c r="THV126" s="251"/>
      <c r="THW126" s="251"/>
      <c r="THX126" s="251"/>
      <c r="THY126" s="251"/>
      <c r="THZ126" s="251"/>
      <c r="TIA126" s="251"/>
      <c r="TIB126" s="251"/>
      <c r="TIC126" s="251"/>
      <c r="TID126" s="251"/>
      <c r="TIE126" s="251"/>
      <c r="TIF126" s="251"/>
      <c r="TIG126" s="251"/>
      <c r="TIH126" s="251"/>
      <c r="TII126" s="251"/>
      <c r="TIJ126" s="251"/>
      <c r="TIK126" s="251"/>
      <c r="TIL126" s="251"/>
      <c r="TIM126" s="251"/>
      <c r="TIN126" s="251"/>
      <c r="TIO126" s="251"/>
      <c r="TIP126" s="251"/>
      <c r="TIQ126" s="251"/>
      <c r="TIR126" s="251"/>
      <c r="TIS126" s="251"/>
      <c r="TIT126" s="251"/>
      <c r="TIU126" s="251"/>
      <c r="TIV126" s="251"/>
      <c r="TIW126" s="251"/>
      <c r="TIX126" s="251"/>
      <c r="TIY126" s="251"/>
      <c r="TIZ126" s="251"/>
      <c r="TJA126" s="251"/>
      <c r="TJB126" s="251"/>
      <c r="TJC126" s="251"/>
      <c r="TJD126" s="251"/>
      <c r="TJE126" s="251"/>
      <c r="TJF126" s="251"/>
      <c r="TJG126" s="251"/>
      <c r="TJH126" s="251"/>
      <c r="TJI126" s="251"/>
      <c r="TJJ126" s="251"/>
      <c r="TJK126" s="251"/>
      <c r="TJL126" s="251"/>
      <c r="TJM126" s="251"/>
      <c r="TJN126" s="251"/>
      <c r="TJO126" s="251"/>
      <c r="TJP126" s="251"/>
      <c r="TJQ126" s="251"/>
      <c r="TJR126" s="251"/>
      <c r="TJS126" s="251"/>
      <c r="TJT126" s="251"/>
      <c r="TJU126" s="251"/>
      <c r="TJV126" s="251"/>
      <c r="TJW126" s="251"/>
      <c r="TJX126" s="251"/>
      <c r="TJY126" s="251"/>
      <c r="TJZ126" s="251"/>
      <c r="TKA126" s="251"/>
      <c r="TKB126" s="251"/>
      <c r="TKC126" s="251"/>
      <c r="TKD126" s="251"/>
      <c r="TKE126" s="251"/>
      <c r="TKF126" s="251"/>
      <c r="TKG126" s="251"/>
      <c r="TKH126" s="251"/>
      <c r="TKI126" s="251"/>
      <c r="TKJ126" s="251"/>
      <c r="TKK126" s="251"/>
      <c r="TKL126" s="251"/>
      <c r="TKM126" s="251"/>
      <c r="TKN126" s="251"/>
      <c r="TKO126" s="251"/>
      <c r="TKP126" s="251"/>
      <c r="TKQ126" s="251"/>
      <c r="TKR126" s="251"/>
      <c r="TKS126" s="251"/>
      <c r="TKT126" s="251"/>
      <c r="TKU126" s="251"/>
      <c r="TKV126" s="251"/>
      <c r="TKW126" s="251"/>
      <c r="TKX126" s="251"/>
      <c r="TKY126" s="251"/>
      <c r="TKZ126" s="251"/>
      <c r="TLA126" s="251"/>
      <c r="TLB126" s="251"/>
      <c r="TLC126" s="251"/>
      <c r="TLD126" s="251"/>
      <c r="TLE126" s="251"/>
      <c r="TLF126" s="251"/>
      <c r="TLG126" s="251"/>
      <c r="TLH126" s="251"/>
      <c r="TLI126" s="251"/>
      <c r="TLJ126" s="251"/>
      <c r="TLK126" s="251"/>
      <c r="TLL126" s="251"/>
      <c r="TLM126" s="251"/>
      <c r="TLN126" s="251"/>
      <c r="TLO126" s="251"/>
      <c r="TLP126" s="251"/>
      <c r="TLQ126" s="251"/>
      <c r="TLR126" s="251"/>
      <c r="TLS126" s="251"/>
      <c r="TLT126" s="251"/>
      <c r="TLU126" s="251"/>
      <c r="TLV126" s="251"/>
      <c r="TLW126" s="251"/>
      <c r="TLX126" s="251"/>
      <c r="TLY126" s="251"/>
      <c r="TLZ126" s="251"/>
      <c r="TMA126" s="251"/>
      <c r="TMB126" s="251"/>
      <c r="TMC126" s="251"/>
      <c r="TMD126" s="251"/>
      <c r="TME126" s="251"/>
      <c r="TMF126" s="251"/>
      <c r="TMG126" s="251"/>
      <c r="TMH126" s="251"/>
      <c r="TMI126" s="251"/>
      <c r="TMJ126" s="251"/>
      <c r="TMK126" s="251"/>
      <c r="TML126" s="251"/>
      <c r="TMM126" s="251"/>
      <c r="TMN126" s="251"/>
      <c r="TMO126" s="251"/>
      <c r="TMP126" s="251"/>
      <c r="TMQ126" s="251"/>
      <c r="TMR126" s="251"/>
      <c r="TMS126" s="251"/>
      <c r="TMT126" s="251"/>
      <c r="TMU126" s="251"/>
      <c r="TMV126" s="251"/>
      <c r="TMW126" s="251"/>
      <c r="TMX126" s="251"/>
      <c r="TMY126" s="251"/>
      <c r="TMZ126" s="251"/>
      <c r="TNA126" s="251"/>
      <c r="TNB126" s="251"/>
      <c r="TNC126" s="251"/>
      <c r="TND126" s="251"/>
      <c r="TNE126" s="251"/>
      <c r="TNF126" s="251"/>
      <c r="TNG126" s="251"/>
      <c r="TNH126" s="251"/>
      <c r="TNI126" s="251"/>
      <c r="TNJ126" s="251"/>
      <c r="TNK126" s="251"/>
      <c r="TNL126" s="251"/>
      <c r="TNM126" s="251"/>
      <c r="TNN126" s="251"/>
      <c r="TNO126" s="251"/>
      <c r="TNP126" s="251"/>
      <c r="TNQ126" s="251"/>
      <c r="TNR126" s="251"/>
      <c r="TNS126" s="251"/>
      <c r="TNT126" s="251"/>
      <c r="TNU126" s="251"/>
      <c r="TNV126" s="251"/>
      <c r="TNW126" s="251"/>
      <c r="TNX126" s="251"/>
      <c r="TNY126" s="251"/>
      <c r="TNZ126" s="251"/>
      <c r="TOA126" s="251"/>
      <c r="TOB126" s="251"/>
      <c r="TOC126" s="251"/>
      <c r="TOD126" s="251"/>
      <c r="TOE126" s="251"/>
      <c r="TOF126" s="251"/>
      <c r="TOG126" s="251"/>
      <c r="TOH126" s="251"/>
      <c r="TOI126" s="251"/>
      <c r="TOJ126" s="251"/>
      <c r="TOK126" s="251"/>
      <c r="TOL126" s="251"/>
      <c r="TOM126" s="251"/>
      <c r="TON126" s="251"/>
      <c r="TOO126" s="251"/>
      <c r="TOP126" s="251"/>
      <c r="TOQ126" s="251"/>
      <c r="TOR126" s="251"/>
      <c r="TOS126" s="251"/>
      <c r="TOT126" s="251"/>
      <c r="TOU126" s="251"/>
      <c r="TOV126" s="251"/>
      <c r="TOW126" s="251"/>
      <c r="TOX126" s="251"/>
      <c r="TOY126" s="251"/>
      <c r="TOZ126" s="251"/>
      <c r="TPA126" s="251"/>
      <c r="TPB126" s="251"/>
      <c r="TPC126" s="251"/>
      <c r="TPD126" s="251"/>
      <c r="TPE126" s="251"/>
      <c r="TPF126" s="251"/>
      <c r="TPG126" s="251"/>
      <c r="TPH126" s="251"/>
      <c r="TPI126" s="251"/>
      <c r="TPJ126" s="251"/>
      <c r="TPK126" s="251"/>
      <c r="TPL126" s="251"/>
      <c r="TPM126" s="251"/>
      <c r="TPN126" s="251"/>
      <c r="TPO126" s="251"/>
      <c r="TPP126" s="251"/>
      <c r="TPQ126" s="251"/>
      <c r="TPR126" s="251"/>
      <c r="TPS126" s="251"/>
      <c r="TPT126" s="251"/>
      <c r="TPU126" s="251"/>
      <c r="TPV126" s="251"/>
      <c r="TPW126" s="251"/>
      <c r="TPX126" s="251"/>
      <c r="TPY126" s="251"/>
      <c r="TPZ126" s="251"/>
      <c r="TQA126" s="251"/>
      <c r="TQB126" s="251"/>
      <c r="TQC126" s="251"/>
      <c r="TQD126" s="251"/>
      <c r="TQE126" s="251"/>
      <c r="TQF126" s="251"/>
      <c r="TQG126" s="251"/>
      <c r="TQH126" s="251"/>
      <c r="TQI126" s="251"/>
      <c r="TQJ126" s="251"/>
      <c r="TQK126" s="251"/>
      <c r="TQL126" s="251"/>
      <c r="TQM126" s="251"/>
      <c r="TQN126" s="251"/>
      <c r="TQO126" s="251"/>
      <c r="TQP126" s="251"/>
      <c r="TQQ126" s="251"/>
      <c r="TQR126" s="251"/>
      <c r="TQS126" s="251"/>
      <c r="TQT126" s="251"/>
      <c r="TQU126" s="251"/>
      <c r="TQV126" s="251"/>
      <c r="TQW126" s="251"/>
      <c r="TQX126" s="251"/>
      <c r="TQY126" s="251"/>
      <c r="TQZ126" s="251"/>
      <c r="TRA126" s="251"/>
      <c r="TRB126" s="251"/>
      <c r="TRC126" s="251"/>
      <c r="TRD126" s="251"/>
      <c r="TRE126" s="251"/>
      <c r="TRF126" s="251"/>
      <c r="TRG126" s="251"/>
      <c r="TRH126" s="251"/>
      <c r="TRI126" s="251"/>
      <c r="TRJ126" s="251"/>
      <c r="TRK126" s="251"/>
      <c r="TRL126" s="251"/>
      <c r="TRM126" s="251"/>
      <c r="TRN126" s="251"/>
      <c r="TRO126" s="251"/>
      <c r="TRP126" s="251"/>
      <c r="TRQ126" s="251"/>
      <c r="TRR126" s="251"/>
      <c r="TRS126" s="251"/>
      <c r="TRT126" s="251"/>
      <c r="TRU126" s="251"/>
      <c r="TRV126" s="251"/>
      <c r="TRW126" s="251"/>
      <c r="TRX126" s="251"/>
      <c r="TRY126" s="251"/>
      <c r="TRZ126" s="251"/>
      <c r="TSA126" s="251"/>
      <c r="TSB126" s="251"/>
      <c r="TSC126" s="251"/>
      <c r="TSD126" s="251"/>
      <c r="TSE126" s="251"/>
      <c r="TSF126" s="251"/>
      <c r="TSG126" s="251"/>
      <c r="TSH126" s="251"/>
      <c r="TSI126" s="251"/>
      <c r="TSJ126" s="251"/>
      <c r="TSK126" s="251"/>
      <c r="TSL126" s="251"/>
      <c r="TSM126" s="251"/>
      <c r="TSN126" s="251"/>
      <c r="TSO126" s="251"/>
      <c r="TSP126" s="251"/>
      <c r="TSQ126" s="251"/>
      <c r="TSR126" s="251"/>
      <c r="TSS126" s="251"/>
      <c r="TST126" s="251"/>
      <c r="TSU126" s="251"/>
      <c r="TSV126" s="251"/>
      <c r="TSW126" s="251"/>
      <c r="TSX126" s="251"/>
      <c r="TSY126" s="251"/>
      <c r="TSZ126" s="251"/>
      <c r="TTA126" s="251"/>
      <c r="TTB126" s="251"/>
      <c r="TTC126" s="251"/>
      <c r="TTD126" s="251"/>
      <c r="TTE126" s="251"/>
      <c r="TTF126" s="251"/>
      <c r="TTG126" s="251"/>
      <c r="TTH126" s="251"/>
      <c r="TTI126" s="251"/>
      <c r="TTJ126" s="251"/>
      <c r="TTK126" s="251"/>
      <c r="TTL126" s="251"/>
      <c r="TTM126" s="251"/>
      <c r="TTN126" s="251"/>
      <c r="TTO126" s="251"/>
      <c r="TTP126" s="251"/>
      <c r="TTQ126" s="251"/>
      <c r="TTR126" s="251"/>
      <c r="TTS126" s="251"/>
      <c r="TTT126" s="251"/>
      <c r="TTU126" s="251"/>
      <c r="TTV126" s="251"/>
      <c r="TTW126" s="251"/>
      <c r="TTX126" s="251"/>
      <c r="TTY126" s="251"/>
      <c r="TTZ126" s="251"/>
      <c r="TUA126" s="251"/>
      <c r="TUB126" s="251"/>
      <c r="TUC126" s="251"/>
      <c r="TUD126" s="251"/>
      <c r="TUE126" s="251"/>
      <c r="TUF126" s="251"/>
      <c r="TUG126" s="251"/>
      <c r="TUH126" s="251"/>
      <c r="TUI126" s="251"/>
      <c r="TUJ126" s="251"/>
      <c r="TUK126" s="251"/>
      <c r="TUL126" s="251"/>
      <c r="TUM126" s="251"/>
      <c r="TUN126" s="251"/>
      <c r="TUO126" s="251"/>
      <c r="TUP126" s="251"/>
      <c r="TUQ126" s="251"/>
      <c r="TUR126" s="251"/>
      <c r="TUS126" s="251"/>
      <c r="TUT126" s="251"/>
      <c r="TUU126" s="251"/>
      <c r="TUV126" s="251"/>
      <c r="TUW126" s="251"/>
      <c r="TUX126" s="251"/>
      <c r="TUY126" s="251"/>
      <c r="TUZ126" s="251"/>
      <c r="TVA126" s="251"/>
      <c r="TVB126" s="251"/>
      <c r="TVC126" s="251"/>
      <c r="TVD126" s="251"/>
      <c r="TVE126" s="251"/>
      <c r="TVF126" s="251"/>
      <c r="TVG126" s="251"/>
      <c r="TVH126" s="251"/>
      <c r="TVI126" s="251"/>
      <c r="TVJ126" s="251"/>
      <c r="TVK126" s="251"/>
      <c r="TVL126" s="251"/>
      <c r="TVM126" s="251"/>
      <c r="TVN126" s="251"/>
      <c r="TVO126" s="251"/>
      <c r="TVP126" s="251"/>
      <c r="TVQ126" s="251"/>
      <c r="TVR126" s="251"/>
      <c r="TVS126" s="251"/>
      <c r="TVT126" s="251"/>
      <c r="TVU126" s="251"/>
      <c r="TVV126" s="251"/>
      <c r="TVW126" s="251"/>
      <c r="TVX126" s="251"/>
      <c r="TVY126" s="251"/>
      <c r="TVZ126" s="251"/>
      <c r="TWA126" s="251"/>
      <c r="TWB126" s="251"/>
      <c r="TWC126" s="251"/>
      <c r="TWD126" s="251"/>
      <c r="TWE126" s="251"/>
      <c r="TWF126" s="251"/>
      <c r="TWG126" s="251"/>
      <c r="TWH126" s="251"/>
      <c r="TWI126" s="251"/>
      <c r="TWJ126" s="251"/>
      <c r="TWK126" s="251"/>
      <c r="TWL126" s="251"/>
      <c r="TWM126" s="251"/>
      <c r="TWN126" s="251"/>
      <c r="TWO126" s="251"/>
      <c r="TWP126" s="251"/>
      <c r="TWQ126" s="251"/>
      <c r="TWR126" s="251"/>
      <c r="TWS126" s="251"/>
      <c r="TWT126" s="251"/>
      <c r="TWU126" s="251"/>
      <c r="TWV126" s="251"/>
      <c r="TWW126" s="251"/>
      <c r="TWX126" s="251"/>
      <c r="TWY126" s="251"/>
      <c r="TWZ126" s="251"/>
      <c r="TXA126" s="251"/>
      <c r="TXB126" s="251"/>
      <c r="TXC126" s="251"/>
      <c r="TXD126" s="251"/>
      <c r="TXE126" s="251"/>
      <c r="TXF126" s="251"/>
      <c r="TXG126" s="251"/>
      <c r="TXH126" s="251"/>
      <c r="TXI126" s="251"/>
      <c r="TXJ126" s="251"/>
      <c r="TXK126" s="251"/>
      <c r="TXL126" s="251"/>
      <c r="TXM126" s="251"/>
      <c r="TXN126" s="251"/>
      <c r="TXO126" s="251"/>
      <c r="TXP126" s="251"/>
      <c r="TXQ126" s="251"/>
      <c r="TXR126" s="251"/>
      <c r="TXS126" s="251"/>
      <c r="TXT126" s="251"/>
      <c r="TXU126" s="251"/>
      <c r="TXV126" s="251"/>
      <c r="TXW126" s="251"/>
      <c r="TXX126" s="251"/>
      <c r="TXY126" s="251"/>
      <c r="TXZ126" s="251"/>
      <c r="TYA126" s="251"/>
      <c r="TYB126" s="251"/>
      <c r="TYC126" s="251"/>
      <c r="TYD126" s="251"/>
      <c r="TYE126" s="251"/>
      <c r="TYF126" s="251"/>
      <c r="TYG126" s="251"/>
      <c r="TYH126" s="251"/>
      <c r="TYI126" s="251"/>
      <c r="TYJ126" s="251"/>
      <c r="TYK126" s="251"/>
      <c r="TYL126" s="251"/>
      <c r="TYM126" s="251"/>
      <c r="TYN126" s="251"/>
      <c r="TYO126" s="251"/>
      <c r="TYP126" s="251"/>
      <c r="TYQ126" s="251"/>
      <c r="TYR126" s="251"/>
      <c r="TYS126" s="251"/>
      <c r="TYT126" s="251"/>
      <c r="TYU126" s="251"/>
      <c r="TYV126" s="251"/>
      <c r="TYW126" s="251"/>
      <c r="TYX126" s="251"/>
      <c r="TYY126" s="251"/>
      <c r="TYZ126" s="251"/>
      <c r="TZA126" s="251"/>
      <c r="TZB126" s="251"/>
      <c r="TZC126" s="251"/>
      <c r="TZD126" s="251"/>
      <c r="TZE126" s="251"/>
      <c r="TZF126" s="251"/>
      <c r="TZG126" s="251"/>
      <c r="TZH126" s="251"/>
      <c r="TZI126" s="251"/>
      <c r="TZJ126" s="251"/>
      <c r="TZK126" s="251"/>
      <c r="TZL126" s="251"/>
      <c r="TZM126" s="251"/>
      <c r="TZN126" s="251"/>
      <c r="TZO126" s="251"/>
      <c r="TZP126" s="251"/>
      <c r="TZQ126" s="251"/>
      <c r="TZR126" s="251"/>
      <c r="TZS126" s="251"/>
      <c r="TZT126" s="251"/>
      <c r="TZU126" s="251"/>
      <c r="TZV126" s="251"/>
      <c r="TZW126" s="251"/>
      <c r="TZX126" s="251"/>
      <c r="TZY126" s="251"/>
      <c r="TZZ126" s="251"/>
      <c r="UAA126" s="251"/>
      <c r="UAB126" s="251"/>
      <c r="UAC126" s="251"/>
      <c r="UAD126" s="251"/>
      <c r="UAE126" s="251"/>
      <c r="UAF126" s="251"/>
      <c r="UAG126" s="251"/>
      <c r="UAH126" s="251"/>
      <c r="UAI126" s="251"/>
      <c r="UAJ126" s="251"/>
      <c r="UAK126" s="251"/>
      <c r="UAL126" s="251"/>
      <c r="UAM126" s="251"/>
      <c r="UAN126" s="251"/>
      <c r="UAO126" s="251"/>
      <c r="UAP126" s="251"/>
      <c r="UAQ126" s="251"/>
      <c r="UAR126" s="251"/>
      <c r="UAS126" s="251"/>
      <c r="UAT126" s="251"/>
      <c r="UAU126" s="251"/>
      <c r="UAV126" s="251"/>
      <c r="UAW126" s="251"/>
      <c r="UAX126" s="251"/>
      <c r="UAY126" s="251"/>
      <c r="UAZ126" s="251"/>
      <c r="UBA126" s="251"/>
      <c r="UBB126" s="251"/>
      <c r="UBC126" s="251"/>
      <c r="UBD126" s="251"/>
      <c r="UBE126" s="251"/>
      <c r="UBF126" s="251"/>
      <c r="UBG126" s="251"/>
      <c r="UBH126" s="251"/>
      <c r="UBI126" s="251"/>
      <c r="UBJ126" s="251"/>
      <c r="UBK126" s="251"/>
      <c r="UBL126" s="251"/>
      <c r="UBM126" s="251"/>
      <c r="UBN126" s="251"/>
      <c r="UBO126" s="251"/>
      <c r="UBP126" s="251"/>
      <c r="UBQ126" s="251"/>
      <c r="UBR126" s="251"/>
      <c r="UBS126" s="251"/>
      <c r="UBT126" s="251"/>
      <c r="UBU126" s="251"/>
      <c r="UBV126" s="251"/>
      <c r="UBW126" s="251"/>
      <c r="UBX126" s="251"/>
      <c r="UBY126" s="251"/>
      <c r="UBZ126" s="251"/>
      <c r="UCA126" s="251"/>
      <c r="UCB126" s="251"/>
      <c r="UCC126" s="251"/>
      <c r="UCD126" s="251"/>
      <c r="UCE126" s="251"/>
      <c r="UCF126" s="251"/>
      <c r="UCG126" s="251"/>
      <c r="UCH126" s="251"/>
      <c r="UCI126" s="251"/>
      <c r="UCJ126" s="251"/>
      <c r="UCK126" s="251"/>
      <c r="UCL126" s="251"/>
      <c r="UCM126" s="251"/>
      <c r="UCN126" s="251"/>
      <c r="UCO126" s="251"/>
      <c r="UCP126" s="251"/>
      <c r="UCQ126" s="251"/>
      <c r="UCR126" s="251"/>
      <c r="UCS126" s="251"/>
      <c r="UCT126" s="251"/>
      <c r="UCU126" s="251"/>
      <c r="UCV126" s="251"/>
      <c r="UCW126" s="251"/>
      <c r="UCX126" s="251"/>
      <c r="UCY126" s="251"/>
      <c r="UCZ126" s="251"/>
      <c r="UDA126" s="251"/>
      <c r="UDB126" s="251"/>
      <c r="UDC126" s="251"/>
      <c r="UDD126" s="251"/>
      <c r="UDE126" s="251"/>
      <c r="UDF126" s="251"/>
      <c r="UDG126" s="251"/>
      <c r="UDH126" s="251"/>
      <c r="UDI126" s="251"/>
      <c r="UDJ126" s="251"/>
      <c r="UDK126" s="251"/>
      <c r="UDL126" s="251"/>
      <c r="UDM126" s="251"/>
      <c r="UDN126" s="251"/>
      <c r="UDO126" s="251"/>
      <c r="UDP126" s="251"/>
      <c r="UDQ126" s="251"/>
      <c r="UDR126" s="251"/>
      <c r="UDS126" s="251"/>
      <c r="UDT126" s="251"/>
      <c r="UDU126" s="251"/>
      <c r="UDV126" s="251"/>
      <c r="UDW126" s="251"/>
      <c r="UDX126" s="251"/>
      <c r="UDY126" s="251"/>
      <c r="UDZ126" s="251"/>
      <c r="UEA126" s="251"/>
      <c r="UEB126" s="251"/>
      <c r="UEC126" s="251"/>
      <c r="UED126" s="251"/>
      <c r="UEE126" s="251"/>
      <c r="UEF126" s="251"/>
      <c r="UEG126" s="251"/>
      <c r="UEH126" s="251"/>
      <c r="UEI126" s="251"/>
      <c r="UEJ126" s="251"/>
      <c r="UEK126" s="251"/>
      <c r="UEL126" s="251"/>
      <c r="UEM126" s="251"/>
      <c r="UEN126" s="251"/>
      <c r="UEO126" s="251"/>
      <c r="UEP126" s="251"/>
      <c r="UEQ126" s="251"/>
      <c r="UER126" s="251"/>
      <c r="UES126" s="251"/>
      <c r="UET126" s="251"/>
      <c r="UEU126" s="251"/>
      <c r="UEV126" s="251"/>
      <c r="UEW126" s="251"/>
      <c r="UEX126" s="251"/>
      <c r="UEY126" s="251"/>
      <c r="UEZ126" s="251"/>
      <c r="UFA126" s="251"/>
      <c r="UFB126" s="251"/>
      <c r="UFC126" s="251"/>
      <c r="UFD126" s="251"/>
      <c r="UFE126" s="251"/>
      <c r="UFF126" s="251"/>
      <c r="UFG126" s="251"/>
      <c r="UFH126" s="251"/>
      <c r="UFI126" s="251"/>
      <c r="UFJ126" s="251"/>
      <c r="UFK126" s="251"/>
      <c r="UFL126" s="251"/>
      <c r="UFM126" s="251"/>
      <c r="UFN126" s="251"/>
      <c r="UFO126" s="251"/>
      <c r="UFP126" s="251"/>
      <c r="UFQ126" s="251"/>
      <c r="UFR126" s="251"/>
      <c r="UFS126" s="251"/>
      <c r="UFT126" s="251"/>
      <c r="UFU126" s="251"/>
      <c r="UFV126" s="251"/>
      <c r="UFW126" s="251"/>
      <c r="UFX126" s="251"/>
      <c r="UFY126" s="251"/>
      <c r="UFZ126" s="251"/>
      <c r="UGA126" s="251"/>
      <c r="UGB126" s="251"/>
      <c r="UGC126" s="251"/>
      <c r="UGD126" s="251"/>
      <c r="UGE126" s="251"/>
      <c r="UGF126" s="251"/>
      <c r="UGG126" s="251"/>
      <c r="UGH126" s="251"/>
      <c r="UGI126" s="251"/>
      <c r="UGJ126" s="251"/>
      <c r="UGK126" s="251"/>
      <c r="UGL126" s="251"/>
      <c r="UGM126" s="251"/>
      <c r="UGN126" s="251"/>
      <c r="UGO126" s="251"/>
      <c r="UGP126" s="251"/>
      <c r="UGQ126" s="251"/>
      <c r="UGR126" s="251"/>
      <c r="UGS126" s="251"/>
      <c r="UGT126" s="251"/>
      <c r="UGU126" s="251"/>
      <c r="UGV126" s="251"/>
      <c r="UGW126" s="251"/>
      <c r="UGX126" s="251"/>
      <c r="UGY126" s="251"/>
      <c r="UGZ126" s="251"/>
      <c r="UHA126" s="251"/>
      <c r="UHB126" s="251"/>
      <c r="UHC126" s="251"/>
      <c r="UHD126" s="251"/>
      <c r="UHE126" s="251"/>
      <c r="UHF126" s="251"/>
      <c r="UHG126" s="251"/>
      <c r="UHH126" s="251"/>
      <c r="UHI126" s="251"/>
      <c r="UHJ126" s="251"/>
      <c r="UHK126" s="251"/>
      <c r="UHL126" s="251"/>
      <c r="UHM126" s="251"/>
      <c r="UHN126" s="251"/>
      <c r="UHO126" s="251"/>
      <c r="UHP126" s="251"/>
      <c r="UHQ126" s="251"/>
      <c r="UHR126" s="251"/>
      <c r="UHS126" s="251"/>
      <c r="UHT126" s="251"/>
      <c r="UHU126" s="251"/>
      <c r="UHV126" s="251"/>
      <c r="UHW126" s="251"/>
      <c r="UHX126" s="251"/>
      <c r="UHY126" s="251"/>
      <c r="UHZ126" s="251"/>
      <c r="UIA126" s="251"/>
      <c r="UIB126" s="251"/>
      <c r="UIC126" s="251"/>
      <c r="UID126" s="251"/>
      <c r="UIE126" s="251"/>
      <c r="UIF126" s="251"/>
      <c r="UIG126" s="251"/>
      <c r="UIH126" s="251"/>
      <c r="UII126" s="251"/>
      <c r="UIJ126" s="251"/>
      <c r="UIK126" s="251"/>
      <c r="UIL126" s="251"/>
      <c r="UIM126" s="251"/>
      <c r="UIN126" s="251"/>
      <c r="UIO126" s="251"/>
      <c r="UIP126" s="251"/>
      <c r="UIQ126" s="251"/>
      <c r="UIR126" s="251"/>
      <c r="UIS126" s="251"/>
      <c r="UIT126" s="251"/>
      <c r="UIU126" s="251"/>
      <c r="UIV126" s="251"/>
      <c r="UIW126" s="251"/>
      <c r="UIX126" s="251"/>
      <c r="UIY126" s="251"/>
      <c r="UIZ126" s="251"/>
      <c r="UJA126" s="251"/>
      <c r="UJB126" s="251"/>
      <c r="UJC126" s="251"/>
      <c r="UJD126" s="251"/>
      <c r="UJE126" s="251"/>
      <c r="UJF126" s="251"/>
      <c r="UJG126" s="251"/>
      <c r="UJH126" s="251"/>
      <c r="UJI126" s="251"/>
      <c r="UJJ126" s="251"/>
      <c r="UJK126" s="251"/>
      <c r="UJL126" s="251"/>
      <c r="UJM126" s="251"/>
      <c r="UJN126" s="251"/>
      <c r="UJO126" s="251"/>
      <c r="UJP126" s="251"/>
      <c r="UJQ126" s="251"/>
      <c r="UJR126" s="251"/>
      <c r="UJS126" s="251"/>
      <c r="UJT126" s="251"/>
      <c r="UJU126" s="251"/>
      <c r="UJV126" s="251"/>
      <c r="UJW126" s="251"/>
      <c r="UJX126" s="251"/>
      <c r="UJY126" s="251"/>
      <c r="UJZ126" s="251"/>
      <c r="UKA126" s="251"/>
      <c r="UKB126" s="251"/>
      <c r="UKC126" s="251"/>
      <c r="UKD126" s="251"/>
      <c r="UKE126" s="251"/>
      <c r="UKF126" s="251"/>
      <c r="UKG126" s="251"/>
      <c r="UKH126" s="251"/>
      <c r="UKI126" s="251"/>
      <c r="UKJ126" s="251"/>
      <c r="UKK126" s="251"/>
      <c r="UKL126" s="251"/>
      <c r="UKM126" s="251"/>
      <c r="UKN126" s="251"/>
      <c r="UKO126" s="251"/>
      <c r="UKP126" s="251"/>
      <c r="UKQ126" s="251"/>
      <c r="UKR126" s="251"/>
      <c r="UKS126" s="251"/>
      <c r="UKT126" s="251"/>
      <c r="UKU126" s="251"/>
      <c r="UKV126" s="251"/>
      <c r="UKW126" s="251"/>
      <c r="UKX126" s="251"/>
      <c r="UKY126" s="251"/>
      <c r="UKZ126" s="251"/>
      <c r="ULA126" s="251"/>
      <c r="ULB126" s="251"/>
      <c r="ULC126" s="251"/>
      <c r="ULD126" s="251"/>
      <c r="ULE126" s="251"/>
      <c r="ULF126" s="251"/>
      <c r="ULG126" s="251"/>
      <c r="ULH126" s="251"/>
      <c r="ULI126" s="251"/>
      <c r="ULJ126" s="251"/>
      <c r="ULK126" s="251"/>
      <c r="ULL126" s="251"/>
      <c r="ULM126" s="251"/>
      <c r="ULN126" s="251"/>
      <c r="ULO126" s="251"/>
      <c r="ULP126" s="251"/>
      <c r="ULQ126" s="251"/>
      <c r="ULR126" s="251"/>
      <c r="ULS126" s="251"/>
      <c r="ULT126" s="251"/>
      <c r="ULU126" s="251"/>
      <c r="ULV126" s="251"/>
      <c r="ULW126" s="251"/>
      <c r="ULX126" s="251"/>
      <c r="ULY126" s="251"/>
      <c r="ULZ126" s="251"/>
      <c r="UMA126" s="251"/>
      <c r="UMB126" s="251"/>
      <c r="UMC126" s="251"/>
      <c r="UMD126" s="251"/>
      <c r="UME126" s="251"/>
      <c r="UMF126" s="251"/>
      <c r="UMG126" s="251"/>
      <c r="UMH126" s="251"/>
      <c r="UMI126" s="251"/>
      <c r="UMJ126" s="251"/>
      <c r="UMK126" s="251"/>
      <c r="UML126" s="251"/>
      <c r="UMM126" s="251"/>
      <c r="UMN126" s="251"/>
      <c r="UMO126" s="251"/>
      <c r="UMP126" s="251"/>
      <c r="UMQ126" s="251"/>
      <c r="UMR126" s="251"/>
      <c r="UMS126" s="251"/>
      <c r="UMT126" s="251"/>
      <c r="UMU126" s="251"/>
      <c r="UMV126" s="251"/>
      <c r="UMW126" s="251"/>
      <c r="UMX126" s="251"/>
      <c r="UMY126" s="251"/>
      <c r="UMZ126" s="251"/>
      <c r="UNA126" s="251"/>
      <c r="UNB126" s="251"/>
      <c r="UNC126" s="251"/>
      <c r="UND126" s="251"/>
      <c r="UNE126" s="251"/>
      <c r="UNF126" s="251"/>
      <c r="UNG126" s="251"/>
      <c r="UNH126" s="251"/>
      <c r="UNI126" s="251"/>
      <c r="UNJ126" s="251"/>
      <c r="UNK126" s="251"/>
      <c r="UNL126" s="251"/>
      <c r="UNM126" s="251"/>
      <c r="UNN126" s="251"/>
      <c r="UNO126" s="251"/>
      <c r="UNP126" s="251"/>
      <c r="UNQ126" s="251"/>
      <c r="UNR126" s="251"/>
      <c r="UNS126" s="251"/>
      <c r="UNT126" s="251"/>
      <c r="UNU126" s="251"/>
      <c r="UNV126" s="251"/>
      <c r="UNW126" s="251"/>
      <c r="UNX126" s="251"/>
      <c r="UNY126" s="251"/>
      <c r="UNZ126" s="251"/>
      <c r="UOA126" s="251"/>
      <c r="UOB126" s="251"/>
      <c r="UOC126" s="251"/>
      <c r="UOD126" s="251"/>
      <c r="UOE126" s="251"/>
      <c r="UOF126" s="251"/>
      <c r="UOG126" s="251"/>
      <c r="UOH126" s="251"/>
      <c r="UOI126" s="251"/>
      <c r="UOJ126" s="251"/>
      <c r="UOK126" s="251"/>
      <c r="UOL126" s="251"/>
      <c r="UOM126" s="251"/>
      <c r="UON126" s="251"/>
      <c r="UOO126" s="251"/>
      <c r="UOP126" s="251"/>
      <c r="UOQ126" s="251"/>
      <c r="UOR126" s="251"/>
      <c r="UOS126" s="251"/>
      <c r="UOT126" s="251"/>
      <c r="UOU126" s="251"/>
      <c r="UOV126" s="251"/>
      <c r="UOW126" s="251"/>
      <c r="UOX126" s="251"/>
      <c r="UOY126" s="251"/>
      <c r="UOZ126" s="251"/>
      <c r="UPA126" s="251"/>
      <c r="UPB126" s="251"/>
      <c r="UPC126" s="251"/>
      <c r="UPD126" s="251"/>
      <c r="UPE126" s="251"/>
      <c r="UPF126" s="251"/>
      <c r="UPG126" s="251"/>
      <c r="UPH126" s="251"/>
      <c r="UPI126" s="251"/>
      <c r="UPJ126" s="251"/>
      <c r="UPK126" s="251"/>
      <c r="UPL126" s="251"/>
      <c r="UPM126" s="251"/>
      <c r="UPN126" s="251"/>
      <c r="UPO126" s="251"/>
      <c r="UPP126" s="251"/>
      <c r="UPQ126" s="251"/>
      <c r="UPR126" s="251"/>
      <c r="UPS126" s="251"/>
      <c r="UPT126" s="251"/>
      <c r="UPU126" s="251"/>
      <c r="UPV126" s="251"/>
      <c r="UPW126" s="251"/>
      <c r="UPX126" s="251"/>
      <c r="UPY126" s="251"/>
      <c r="UPZ126" s="251"/>
      <c r="UQA126" s="251"/>
      <c r="UQB126" s="251"/>
      <c r="UQC126" s="251"/>
      <c r="UQD126" s="251"/>
      <c r="UQE126" s="251"/>
      <c r="UQF126" s="251"/>
      <c r="UQG126" s="251"/>
      <c r="UQH126" s="251"/>
      <c r="UQI126" s="251"/>
      <c r="UQJ126" s="251"/>
      <c r="UQK126" s="251"/>
      <c r="UQL126" s="251"/>
      <c r="UQM126" s="251"/>
      <c r="UQN126" s="251"/>
      <c r="UQO126" s="251"/>
      <c r="UQP126" s="251"/>
      <c r="UQQ126" s="251"/>
      <c r="UQR126" s="251"/>
      <c r="UQS126" s="251"/>
      <c r="UQT126" s="251"/>
      <c r="UQU126" s="251"/>
      <c r="UQV126" s="251"/>
      <c r="UQW126" s="251"/>
      <c r="UQX126" s="251"/>
      <c r="UQY126" s="251"/>
      <c r="UQZ126" s="251"/>
      <c r="URA126" s="251"/>
      <c r="URB126" s="251"/>
      <c r="URC126" s="251"/>
      <c r="URD126" s="251"/>
      <c r="URE126" s="251"/>
      <c r="URF126" s="251"/>
      <c r="URG126" s="251"/>
      <c r="URH126" s="251"/>
      <c r="URI126" s="251"/>
      <c r="URJ126" s="251"/>
      <c r="URK126" s="251"/>
      <c r="URL126" s="251"/>
      <c r="URM126" s="251"/>
      <c r="URN126" s="251"/>
      <c r="URO126" s="251"/>
      <c r="URP126" s="251"/>
      <c r="URQ126" s="251"/>
      <c r="URR126" s="251"/>
      <c r="URS126" s="251"/>
      <c r="URT126" s="251"/>
      <c r="URU126" s="251"/>
      <c r="URV126" s="251"/>
      <c r="URW126" s="251"/>
      <c r="URX126" s="251"/>
      <c r="URY126" s="251"/>
      <c r="URZ126" s="251"/>
      <c r="USA126" s="251"/>
      <c r="USB126" s="251"/>
      <c r="USC126" s="251"/>
      <c r="USD126" s="251"/>
      <c r="USE126" s="251"/>
      <c r="USF126" s="251"/>
      <c r="USG126" s="251"/>
      <c r="USH126" s="251"/>
      <c r="USI126" s="251"/>
      <c r="USJ126" s="251"/>
      <c r="USK126" s="251"/>
      <c r="USL126" s="251"/>
      <c r="USM126" s="251"/>
      <c r="USN126" s="251"/>
      <c r="USO126" s="251"/>
      <c r="USP126" s="251"/>
      <c r="USQ126" s="251"/>
      <c r="USR126" s="251"/>
      <c r="USS126" s="251"/>
      <c r="UST126" s="251"/>
      <c r="USU126" s="251"/>
      <c r="USV126" s="251"/>
      <c r="USW126" s="251"/>
      <c r="USX126" s="251"/>
      <c r="USY126" s="251"/>
      <c r="USZ126" s="251"/>
      <c r="UTA126" s="251"/>
      <c r="UTB126" s="251"/>
      <c r="UTC126" s="251"/>
      <c r="UTD126" s="251"/>
      <c r="UTE126" s="251"/>
      <c r="UTF126" s="251"/>
      <c r="UTG126" s="251"/>
      <c r="UTH126" s="251"/>
      <c r="UTI126" s="251"/>
      <c r="UTJ126" s="251"/>
      <c r="UTK126" s="251"/>
      <c r="UTL126" s="251"/>
      <c r="UTM126" s="251"/>
      <c r="UTN126" s="251"/>
      <c r="UTO126" s="251"/>
      <c r="UTP126" s="251"/>
      <c r="UTQ126" s="251"/>
      <c r="UTR126" s="251"/>
      <c r="UTS126" s="251"/>
      <c r="UTT126" s="251"/>
      <c r="UTU126" s="251"/>
      <c r="UTV126" s="251"/>
      <c r="UTW126" s="251"/>
      <c r="UTX126" s="251"/>
      <c r="UTY126" s="251"/>
      <c r="UTZ126" s="251"/>
      <c r="UUA126" s="251"/>
      <c r="UUB126" s="251"/>
      <c r="UUC126" s="251"/>
      <c r="UUD126" s="251"/>
      <c r="UUE126" s="251"/>
      <c r="UUF126" s="251"/>
      <c r="UUG126" s="251"/>
      <c r="UUH126" s="251"/>
      <c r="UUI126" s="251"/>
      <c r="UUJ126" s="251"/>
      <c r="UUK126" s="251"/>
      <c r="UUL126" s="251"/>
      <c r="UUM126" s="251"/>
      <c r="UUN126" s="251"/>
      <c r="UUO126" s="251"/>
      <c r="UUP126" s="251"/>
      <c r="UUQ126" s="251"/>
      <c r="UUR126" s="251"/>
      <c r="UUS126" s="251"/>
      <c r="UUT126" s="251"/>
      <c r="UUU126" s="251"/>
      <c r="UUV126" s="251"/>
      <c r="UUW126" s="251"/>
      <c r="UUX126" s="251"/>
      <c r="UUY126" s="251"/>
      <c r="UUZ126" s="251"/>
      <c r="UVA126" s="251"/>
      <c r="UVB126" s="251"/>
      <c r="UVC126" s="251"/>
      <c r="UVD126" s="251"/>
      <c r="UVE126" s="251"/>
      <c r="UVF126" s="251"/>
      <c r="UVG126" s="251"/>
      <c r="UVH126" s="251"/>
      <c r="UVI126" s="251"/>
      <c r="UVJ126" s="251"/>
      <c r="UVK126" s="251"/>
      <c r="UVL126" s="251"/>
      <c r="UVM126" s="251"/>
      <c r="UVN126" s="251"/>
      <c r="UVO126" s="251"/>
      <c r="UVP126" s="251"/>
      <c r="UVQ126" s="251"/>
      <c r="UVR126" s="251"/>
      <c r="UVS126" s="251"/>
      <c r="UVT126" s="251"/>
      <c r="UVU126" s="251"/>
      <c r="UVV126" s="251"/>
      <c r="UVW126" s="251"/>
      <c r="UVX126" s="251"/>
      <c r="UVY126" s="251"/>
      <c r="UVZ126" s="251"/>
      <c r="UWA126" s="251"/>
      <c r="UWB126" s="251"/>
      <c r="UWC126" s="251"/>
      <c r="UWD126" s="251"/>
      <c r="UWE126" s="251"/>
      <c r="UWF126" s="251"/>
      <c r="UWG126" s="251"/>
      <c r="UWH126" s="251"/>
      <c r="UWI126" s="251"/>
      <c r="UWJ126" s="251"/>
      <c r="UWK126" s="251"/>
      <c r="UWL126" s="251"/>
      <c r="UWM126" s="251"/>
      <c r="UWN126" s="251"/>
      <c r="UWO126" s="251"/>
      <c r="UWP126" s="251"/>
      <c r="UWQ126" s="251"/>
      <c r="UWR126" s="251"/>
      <c r="UWS126" s="251"/>
      <c r="UWT126" s="251"/>
      <c r="UWU126" s="251"/>
      <c r="UWV126" s="251"/>
      <c r="UWW126" s="251"/>
      <c r="UWX126" s="251"/>
      <c r="UWY126" s="251"/>
      <c r="UWZ126" s="251"/>
      <c r="UXA126" s="251"/>
      <c r="UXB126" s="251"/>
      <c r="UXC126" s="251"/>
      <c r="UXD126" s="251"/>
      <c r="UXE126" s="251"/>
      <c r="UXF126" s="251"/>
      <c r="UXG126" s="251"/>
      <c r="UXH126" s="251"/>
      <c r="UXI126" s="251"/>
      <c r="UXJ126" s="251"/>
      <c r="UXK126" s="251"/>
      <c r="UXL126" s="251"/>
      <c r="UXM126" s="251"/>
      <c r="UXN126" s="251"/>
      <c r="UXO126" s="251"/>
      <c r="UXP126" s="251"/>
      <c r="UXQ126" s="251"/>
      <c r="UXR126" s="251"/>
      <c r="UXS126" s="251"/>
      <c r="UXT126" s="251"/>
      <c r="UXU126" s="251"/>
      <c r="UXV126" s="251"/>
      <c r="UXW126" s="251"/>
      <c r="UXX126" s="251"/>
      <c r="UXY126" s="251"/>
      <c r="UXZ126" s="251"/>
      <c r="UYA126" s="251"/>
      <c r="UYB126" s="251"/>
      <c r="UYC126" s="251"/>
      <c r="UYD126" s="251"/>
      <c r="UYE126" s="251"/>
      <c r="UYF126" s="251"/>
      <c r="UYG126" s="251"/>
      <c r="UYH126" s="251"/>
      <c r="UYI126" s="251"/>
      <c r="UYJ126" s="251"/>
      <c r="UYK126" s="251"/>
      <c r="UYL126" s="251"/>
      <c r="UYM126" s="251"/>
      <c r="UYN126" s="251"/>
      <c r="UYO126" s="251"/>
      <c r="UYP126" s="251"/>
      <c r="UYQ126" s="251"/>
      <c r="UYR126" s="251"/>
      <c r="UYS126" s="251"/>
      <c r="UYT126" s="251"/>
      <c r="UYU126" s="251"/>
      <c r="UYV126" s="251"/>
      <c r="UYW126" s="251"/>
      <c r="UYX126" s="251"/>
      <c r="UYY126" s="251"/>
      <c r="UYZ126" s="251"/>
      <c r="UZA126" s="251"/>
      <c r="UZB126" s="251"/>
      <c r="UZC126" s="251"/>
      <c r="UZD126" s="251"/>
      <c r="UZE126" s="251"/>
      <c r="UZF126" s="251"/>
      <c r="UZG126" s="251"/>
      <c r="UZH126" s="251"/>
      <c r="UZI126" s="251"/>
      <c r="UZJ126" s="251"/>
      <c r="UZK126" s="251"/>
      <c r="UZL126" s="251"/>
      <c r="UZM126" s="251"/>
      <c r="UZN126" s="251"/>
      <c r="UZO126" s="251"/>
      <c r="UZP126" s="251"/>
      <c r="UZQ126" s="251"/>
      <c r="UZR126" s="251"/>
      <c r="UZS126" s="251"/>
      <c r="UZT126" s="251"/>
      <c r="UZU126" s="251"/>
      <c r="UZV126" s="251"/>
      <c r="UZW126" s="251"/>
      <c r="UZX126" s="251"/>
      <c r="UZY126" s="251"/>
      <c r="UZZ126" s="251"/>
      <c r="VAA126" s="251"/>
      <c r="VAB126" s="251"/>
      <c r="VAC126" s="251"/>
      <c r="VAD126" s="251"/>
      <c r="VAE126" s="251"/>
      <c r="VAF126" s="251"/>
      <c r="VAG126" s="251"/>
      <c r="VAH126" s="251"/>
      <c r="VAI126" s="251"/>
      <c r="VAJ126" s="251"/>
      <c r="VAK126" s="251"/>
      <c r="VAL126" s="251"/>
      <c r="VAM126" s="251"/>
      <c r="VAN126" s="251"/>
      <c r="VAO126" s="251"/>
      <c r="VAP126" s="251"/>
      <c r="VAQ126" s="251"/>
      <c r="VAR126" s="251"/>
      <c r="VAS126" s="251"/>
      <c r="VAT126" s="251"/>
      <c r="VAU126" s="251"/>
      <c r="VAV126" s="251"/>
      <c r="VAW126" s="251"/>
      <c r="VAX126" s="251"/>
      <c r="VAY126" s="251"/>
      <c r="VAZ126" s="251"/>
      <c r="VBA126" s="251"/>
      <c r="VBB126" s="251"/>
      <c r="VBC126" s="251"/>
      <c r="VBD126" s="251"/>
      <c r="VBE126" s="251"/>
      <c r="VBF126" s="251"/>
      <c r="VBG126" s="251"/>
      <c r="VBH126" s="251"/>
      <c r="VBI126" s="251"/>
      <c r="VBJ126" s="251"/>
      <c r="VBK126" s="251"/>
      <c r="VBL126" s="251"/>
      <c r="VBM126" s="251"/>
      <c r="VBN126" s="251"/>
      <c r="VBO126" s="251"/>
      <c r="VBP126" s="251"/>
      <c r="VBQ126" s="251"/>
      <c r="VBR126" s="251"/>
      <c r="VBS126" s="251"/>
      <c r="VBT126" s="251"/>
      <c r="VBU126" s="251"/>
      <c r="VBV126" s="251"/>
      <c r="VBW126" s="251"/>
      <c r="VBX126" s="251"/>
      <c r="VBY126" s="251"/>
      <c r="VBZ126" s="251"/>
      <c r="VCA126" s="251"/>
      <c r="VCB126" s="251"/>
      <c r="VCC126" s="251"/>
      <c r="VCD126" s="251"/>
      <c r="VCE126" s="251"/>
      <c r="VCF126" s="251"/>
      <c r="VCG126" s="251"/>
      <c r="VCH126" s="251"/>
      <c r="VCI126" s="251"/>
      <c r="VCJ126" s="251"/>
      <c r="VCK126" s="251"/>
      <c r="VCL126" s="251"/>
      <c r="VCM126" s="251"/>
      <c r="VCN126" s="251"/>
      <c r="VCO126" s="251"/>
      <c r="VCP126" s="251"/>
      <c r="VCQ126" s="251"/>
      <c r="VCR126" s="251"/>
      <c r="VCS126" s="251"/>
      <c r="VCT126" s="251"/>
      <c r="VCU126" s="251"/>
      <c r="VCV126" s="251"/>
      <c r="VCW126" s="251"/>
      <c r="VCX126" s="251"/>
      <c r="VCY126" s="251"/>
      <c r="VCZ126" s="251"/>
      <c r="VDA126" s="251"/>
      <c r="VDB126" s="251"/>
      <c r="VDC126" s="251"/>
      <c r="VDD126" s="251"/>
      <c r="VDE126" s="251"/>
      <c r="VDF126" s="251"/>
      <c r="VDG126" s="251"/>
      <c r="VDH126" s="251"/>
      <c r="VDI126" s="251"/>
      <c r="VDJ126" s="251"/>
      <c r="VDK126" s="251"/>
      <c r="VDL126" s="251"/>
      <c r="VDM126" s="251"/>
      <c r="VDN126" s="251"/>
      <c r="VDO126" s="251"/>
      <c r="VDP126" s="251"/>
      <c r="VDQ126" s="251"/>
      <c r="VDR126" s="251"/>
      <c r="VDS126" s="251"/>
      <c r="VDT126" s="251"/>
      <c r="VDU126" s="251"/>
      <c r="VDV126" s="251"/>
      <c r="VDW126" s="251"/>
      <c r="VDX126" s="251"/>
      <c r="VDY126" s="251"/>
      <c r="VDZ126" s="251"/>
      <c r="VEA126" s="251"/>
      <c r="VEB126" s="251"/>
      <c r="VEC126" s="251"/>
      <c r="VED126" s="251"/>
      <c r="VEE126" s="251"/>
      <c r="VEF126" s="251"/>
      <c r="VEG126" s="251"/>
      <c r="VEH126" s="251"/>
      <c r="VEI126" s="251"/>
      <c r="VEJ126" s="251"/>
      <c r="VEK126" s="251"/>
      <c r="VEL126" s="251"/>
      <c r="VEM126" s="251"/>
      <c r="VEN126" s="251"/>
      <c r="VEO126" s="251"/>
      <c r="VEP126" s="251"/>
      <c r="VEQ126" s="251"/>
      <c r="VER126" s="251"/>
      <c r="VES126" s="251"/>
      <c r="VET126" s="251"/>
      <c r="VEU126" s="251"/>
      <c r="VEV126" s="251"/>
      <c r="VEW126" s="251"/>
      <c r="VEX126" s="251"/>
      <c r="VEY126" s="251"/>
      <c r="VEZ126" s="251"/>
      <c r="VFA126" s="251"/>
      <c r="VFB126" s="251"/>
      <c r="VFC126" s="251"/>
      <c r="VFD126" s="251"/>
      <c r="VFE126" s="251"/>
      <c r="VFF126" s="251"/>
      <c r="VFG126" s="251"/>
      <c r="VFH126" s="251"/>
      <c r="VFI126" s="251"/>
      <c r="VFJ126" s="251"/>
      <c r="VFK126" s="251"/>
      <c r="VFL126" s="251"/>
      <c r="VFM126" s="251"/>
      <c r="VFN126" s="251"/>
      <c r="VFO126" s="251"/>
      <c r="VFP126" s="251"/>
      <c r="VFQ126" s="251"/>
      <c r="VFR126" s="251"/>
      <c r="VFS126" s="251"/>
      <c r="VFT126" s="251"/>
      <c r="VFU126" s="251"/>
      <c r="VFV126" s="251"/>
      <c r="VFW126" s="251"/>
      <c r="VFX126" s="251"/>
      <c r="VFY126" s="251"/>
      <c r="VFZ126" s="251"/>
      <c r="VGA126" s="251"/>
      <c r="VGB126" s="251"/>
      <c r="VGC126" s="251"/>
      <c r="VGD126" s="251"/>
      <c r="VGE126" s="251"/>
      <c r="VGF126" s="251"/>
      <c r="VGG126" s="251"/>
      <c r="VGH126" s="251"/>
      <c r="VGI126" s="251"/>
      <c r="VGJ126" s="251"/>
      <c r="VGK126" s="251"/>
      <c r="VGL126" s="251"/>
      <c r="VGM126" s="251"/>
      <c r="VGN126" s="251"/>
      <c r="VGO126" s="251"/>
      <c r="VGP126" s="251"/>
      <c r="VGQ126" s="251"/>
      <c r="VGR126" s="251"/>
      <c r="VGS126" s="251"/>
      <c r="VGT126" s="251"/>
      <c r="VGU126" s="251"/>
      <c r="VGV126" s="251"/>
      <c r="VGW126" s="251"/>
      <c r="VGX126" s="251"/>
      <c r="VGY126" s="251"/>
      <c r="VGZ126" s="251"/>
      <c r="VHA126" s="251"/>
      <c r="VHB126" s="251"/>
      <c r="VHC126" s="251"/>
      <c r="VHD126" s="251"/>
      <c r="VHE126" s="251"/>
      <c r="VHF126" s="251"/>
      <c r="VHG126" s="251"/>
      <c r="VHH126" s="251"/>
      <c r="VHI126" s="251"/>
      <c r="VHJ126" s="251"/>
      <c r="VHK126" s="251"/>
      <c r="VHL126" s="251"/>
      <c r="VHM126" s="251"/>
      <c r="VHN126" s="251"/>
      <c r="VHO126" s="251"/>
      <c r="VHP126" s="251"/>
      <c r="VHQ126" s="251"/>
      <c r="VHR126" s="251"/>
      <c r="VHS126" s="251"/>
      <c r="VHT126" s="251"/>
      <c r="VHU126" s="251"/>
      <c r="VHV126" s="251"/>
      <c r="VHW126" s="251"/>
      <c r="VHX126" s="251"/>
      <c r="VHY126" s="251"/>
      <c r="VHZ126" s="251"/>
      <c r="VIA126" s="251"/>
      <c r="VIB126" s="251"/>
      <c r="VIC126" s="251"/>
      <c r="VID126" s="251"/>
      <c r="VIE126" s="251"/>
      <c r="VIF126" s="251"/>
      <c r="VIG126" s="251"/>
      <c r="VIH126" s="251"/>
      <c r="VII126" s="251"/>
      <c r="VIJ126" s="251"/>
      <c r="VIK126" s="251"/>
      <c r="VIL126" s="251"/>
      <c r="VIM126" s="251"/>
      <c r="VIN126" s="251"/>
      <c r="VIO126" s="251"/>
      <c r="VIP126" s="251"/>
      <c r="VIQ126" s="251"/>
      <c r="VIR126" s="251"/>
      <c r="VIS126" s="251"/>
      <c r="VIT126" s="251"/>
      <c r="VIU126" s="251"/>
      <c r="VIV126" s="251"/>
      <c r="VIW126" s="251"/>
      <c r="VIX126" s="251"/>
      <c r="VIY126" s="251"/>
      <c r="VIZ126" s="251"/>
      <c r="VJA126" s="251"/>
      <c r="VJB126" s="251"/>
      <c r="VJC126" s="251"/>
      <c r="VJD126" s="251"/>
      <c r="VJE126" s="251"/>
      <c r="VJF126" s="251"/>
      <c r="VJG126" s="251"/>
      <c r="VJH126" s="251"/>
      <c r="VJI126" s="251"/>
      <c r="VJJ126" s="251"/>
      <c r="VJK126" s="251"/>
      <c r="VJL126" s="251"/>
      <c r="VJM126" s="251"/>
      <c r="VJN126" s="251"/>
      <c r="VJO126" s="251"/>
      <c r="VJP126" s="251"/>
      <c r="VJQ126" s="251"/>
      <c r="VJR126" s="251"/>
      <c r="VJS126" s="251"/>
      <c r="VJT126" s="251"/>
      <c r="VJU126" s="251"/>
      <c r="VJV126" s="251"/>
      <c r="VJW126" s="251"/>
      <c r="VJX126" s="251"/>
      <c r="VJY126" s="251"/>
      <c r="VJZ126" s="251"/>
      <c r="VKA126" s="251"/>
      <c r="VKB126" s="251"/>
      <c r="VKC126" s="251"/>
      <c r="VKD126" s="251"/>
      <c r="VKE126" s="251"/>
      <c r="VKF126" s="251"/>
      <c r="VKG126" s="251"/>
      <c r="VKH126" s="251"/>
      <c r="VKI126" s="251"/>
      <c r="VKJ126" s="251"/>
      <c r="VKK126" s="251"/>
      <c r="VKL126" s="251"/>
      <c r="VKM126" s="251"/>
      <c r="VKN126" s="251"/>
      <c r="VKO126" s="251"/>
      <c r="VKP126" s="251"/>
      <c r="VKQ126" s="251"/>
      <c r="VKR126" s="251"/>
      <c r="VKS126" s="251"/>
      <c r="VKT126" s="251"/>
      <c r="VKU126" s="251"/>
      <c r="VKV126" s="251"/>
      <c r="VKW126" s="251"/>
      <c r="VKX126" s="251"/>
      <c r="VKY126" s="251"/>
      <c r="VKZ126" s="251"/>
      <c r="VLA126" s="251"/>
      <c r="VLB126" s="251"/>
      <c r="VLC126" s="251"/>
      <c r="VLD126" s="251"/>
      <c r="VLE126" s="251"/>
      <c r="VLF126" s="251"/>
      <c r="VLG126" s="251"/>
      <c r="VLH126" s="251"/>
      <c r="VLI126" s="251"/>
      <c r="VLJ126" s="251"/>
      <c r="VLK126" s="251"/>
      <c r="VLL126" s="251"/>
      <c r="VLM126" s="251"/>
      <c r="VLN126" s="251"/>
      <c r="VLO126" s="251"/>
      <c r="VLP126" s="251"/>
      <c r="VLQ126" s="251"/>
      <c r="VLR126" s="251"/>
      <c r="VLS126" s="251"/>
      <c r="VLT126" s="251"/>
      <c r="VLU126" s="251"/>
      <c r="VLV126" s="251"/>
      <c r="VLW126" s="251"/>
      <c r="VLX126" s="251"/>
      <c r="VLY126" s="251"/>
      <c r="VLZ126" s="251"/>
      <c r="VMA126" s="251"/>
      <c r="VMB126" s="251"/>
      <c r="VMC126" s="251"/>
      <c r="VMD126" s="251"/>
      <c r="VME126" s="251"/>
      <c r="VMF126" s="251"/>
      <c r="VMG126" s="251"/>
      <c r="VMH126" s="251"/>
      <c r="VMI126" s="251"/>
      <c r="VMJ126" s="251"/>
      <c r="VMK126" s="251"/>
      <c r="VML126" s="251"/>
      <c r="VMM126" s="251"/>
      <c r="VMN126" s="251"/>
      <c r="VMO126" s="251"/>
      <c r="VMP126" s="251"/>
      <c r="VMQ126" s="251"/>
      <c r="VMR126" s="251"/>
      <c r="VMS126" s="251"/>
      <c r="VMT126" s="251"/>
      <c r="VMU126" s="251"/>
      <c r="VMV126" s="251"/>
      <c r="VMW126" s="251"/>
      <c r="VMX126" s="251"/>
      <c r="VMY126" s="251"/>
      <c r="VMZ126" s="251"/>
      <c r="VNA126" s="251"/>
      <c r="VNB126" s="251"/>
      <c r="VNC126" s="251"/>
      <c r="VND126" s="251"/>
      <c r="VNE126" s="251"/>
      <c r="VNF126" s="251"/>
      <c r="VNG126" s="251"/>
      <c r="VNH126" s="251"/>
      <c r="VNI126" s="251"/>
      <c r="VNJ126" s="251"/>
      <c r="VNK126" s="251"/>
      <c r="VNL126" s="251"/>
      <c r="VNM126" s="251"/>
      <c r="VNN126" s="251"/>
      <c r="VNO126" s="251"/>
      <c r="VNP126" s="251"/>
      <c r="VNQ126" s="251"/>
      <c r="VNR126" s="251"/>
      <c r="VNS126" s="251"/>
      <c r="VNT126" s="251"/>
      <c r="VNU126" s="251"/>
      <c r="VNV126" s="251"/>
      <c r="VNW126" s="251"/>
      <c r="VNX126" s="251"/>
      <c r="VNY126" s="251"/>
      <c r="VNZ126" s="251"/>
      <c r="VOA126" s="251"/>
      <c r="VOB126" s="251"/>
      <c r="VOC126" s="251"/>
      <c r="VOD126" s="251"/>
      <c r="VOE126" s="251"/>
      <c r="VOF126" s="251"/>
      <c r="VOG126" s="251"/>
      <c r="VOH126" s="251"/>
      <c r="VOI126" s="251"/>
      <c r="VOJ126" s="251"/>
      <c r="VOK126" s="251"/>
      <c r="VOL126" s="251"/>
      <c r="VOM126" s="251"/>
      <c r="VON126" s="251"/>
      <c r="VOO126" s="251"/>
      <c r="VOP126" s="251"/>
      <c r="VOQ126" s="251"/>
      <c r="VOR126" s="251"/>
      <c r="VOS126" s="251"/>
      <c r="VOT126" s="251"/>
      <c r="VOU126" s="251"/>
      <c r="VOV126" s="251"/>
      <c r="VOW126" s="251"/>
      <c r="VOX126" s="251"/>
      <c r="VOY126" s="251"/>
      <c r="VOZ126" s="251"/>
      <c r="VPA126" s="251"/>
      <c r="VPB126" s="251"/>
      <c r="VPC126" s="251"/>
      <c r="VPD126" s="251"/>
      <c r="VPE126" s="251"/>
      <c r="VPF126" s="251"/>
      <c r="VPG126" s="251"/>
      <c r="VPH126" s="251"/>
      <c r="VPI126" s="251"/>
      <c r="VPJ126" s="251"/>
      <c r="VPK126" s="251"/>
      <c r="VPL126" s="251"/>
      <c r="VPM126" s="251"/>
      <c r="VPN126" s="251"/>
      <c r="VPO126" s="251"/>
      <c r="VPP126" s="251"/>
      <c r="VPQ126" s="251"/>
      <c r="VPR126" s="251"/>
      <c r="VPS126" s="251"/>
      <c r="VPT126" s="251"/>
      <c r="VPU126" s="251"/>
      <c r="VPV126" s="251"/>
      <c r="VPW126" s="251"/>
      <c r="VPX126" s="251"/>
      <c r="VPY126" s="251"/>
      <c r="VPZ126" s="251"/>
      <c r="VQA126" s="251"/>
      <c r="VQB126" s="251"/>
      <c r="VQC126" s="251"/>
      <c r="VQD126" s="251"/>
      <c r="VQE126" s="251"/>
      <c r="VQF126" s="251"/>
      <c r="VQG126" s="251"/>
      <c r="VQH126" s="251"/>
      <c r="VQI126" s="251"/>
      <c r="VQJ126" s="251"/>
      <c r="VQK126" s="251"/>
      <c r="VQL126" s="251"/>
      <c r="VQM126" s="251"/>
      <c r="VQN126" s="251"/>
      <c r="VQO126" s="251"/>
      <c r="VQP126" s="251"/>
      <c r="VQQ126" s="251"/>
      <c r="VQR126" s="251"/>
      <c r="VQS126" s="251"/>
      <c r="VQT126" s="251"/>
      <c r="VQU126" s="251"/>
      <c r="VQV126" s="251"/>
      <c r="VQW126" s="251"/>
      <c r="VQX126" s="251"/>
      <c r="VQY126" s="251"/>
      <c r="VQZ126" s="251"/>
      <c r="VRA126" s="251"/>
      <c r="VRB126" s="251"/>
      <c r="VRC126" s="251"/>
      <c r="VRD126" s="251"/>
      <c r="VRE126" s="251"/>
      <c r="VRF126" s="251"/>
      <c r="VRG126" s="251"/>
      <c r="VRH126" s="251"/>
      <c r="VRI126" s="251"/>
      <c r="VRJ126" s="251"/>
      <c r="VRK126" s="251"/>
      <c r="VRL126" s="251"/>
      <c r="VRM126" s="251"/>
      <c r="VRN126" s="251"/>
      <c r="VRO126" s="251"/>
      <c r="VRP126" s="251"/>
      <c r="VRQ126" s="251"/>
      <c r="VRR126" s="251"/>
      <c r="VRS126" s="251"/>
      <c r="VRT126" s="251"/>
      <c r="VRU126" s="251"/>
      <c r="VRV126" s="251"/>
      <c r="VRW126" s="251"/>
      <c r="VRX126" s="251"/>
      <c r="VRY126" s="251"/>
      <c r="VRZ126" s="251"/>
      <c r="VSA126" s="251"/>
      <c r="VSB126" s="251"/>
      <c r="VSC126" s="251"/>
      <c r="VSD126" s="251"/>
      <c r="VSE126" s="251"/>
      <c r="VSF126" s="251"/>
      <c r="VSG126" s="251"/>
      <c r="VSH126" s="251"/>
      <c r="VSI126" s="251"/>
      <c r="VSJ126" s="251"/>
      <c r="VSK126" s="251"/>
      <c r="VSL126" s="251"/>
      <c r="VSM126" s="251"/>
      <c r="VSN126" s="251"/>
      <c r="VSO126" s="251"/>
      <c r="VSP126" s="251"/>
      <c r="VSQ126" s="251"/>
      <c r="VSR126" s="251"/>
      <c r="VSS126" s="251"/>
      <c r="VST126" s="251"/>
      <c r="VSU126" s="251"/>
      <c r="VSV126" s="251"/>
      <c r="VSW126" s="251"/>
      <c r="VSX126" s="251"/>
      <c r="VSY126" s="251"/>
      <c r="VSZ126" s="251"/>
      <c r="VTA126" s="251"/>
      <c r="VTB126" s="251"/>
      <c r="VTC126" s="251"/>
      <c r="VTD126" s="251"/>
      <c r="VTE126" s="251"/>
      <c r="VTF126" s="251"/>
      <c r="VTG126" s="251"/>
      <c r="VTH126" s="251"/>
      <c r="VTI126" s="251"/>
      <c r="VTJ126" s="251"/>
      <c r="VTK126" s="251"/>
      <c r="VTL126" s="251"/>
      <c r="VTM126" s="251"/>
      <c r="VTN126" s="251"/>
      <c r="VTO126" s="251"/>
      <c r="VTP126" s="251"/>
      <c r="VTQ126" s="251"/>
      <c r="VTR126" s="251"/>
      <c r="VTS126" s="251"/>
      <c r="VTT126" s="251"/>
      <c r="VTU126" s="251"/>
      <c r="VTV126" s="251"/>
      <c r="VTW126" s="251"/>
      <c r="VTX126" s="251"/>
      <c r="VTY126" s="251"/>
      <c r="VTZ126" s="251"/>
      <c r="VUA126" s="251"/>
      <c r="VUB126" s="251"/>
      <c r="VUC126" s="251"/>
      <c r="VUD126" s="251"/>
      <c r="VUE126" s="251"/>
      <c r="VUF126" s="251"/>
      <c r="VUG126" s="251"/>
      <c r="VUH126" s="251"/>
      <c r="VUI126" s="251"/>
      <c r="VUJ126" s="251"/>
      <c r="VUK126" s="251"/>
      <c r="VUL126" s="251"/>
      <c r="VUM126" s="251"/>
      <c r="VUN126" s="251"/>
      <c r="VUO126" s="251"/>
      <c r="VUP126" s="251"/>
      <c r="VUQ126" s="251"/>
      <c r="VUR126" s="251"/>
      <c r="VUS126" s="251"/>
      <c r="VUT126" s="251"/>
      <c r="VUU126" s="251"/>
      <c r="VUV126" s="251"/>
      <c r="VUW126" s="251"/>
      <c r="VUX126" s="251"/>
      <c r="VUY126" s="251"/>
      <c r="VUZ126" s="251"/>
      <c r="VVA126" s="251"/>
      <c r="VVB126" s="251"/>
      <c r="VVC126" s="251"/>
      <c r="VVD126" s="251"/>
      <c r="VVE126" s="251"/>
      <c r="VVF126" s="251"/>
      <c r="VVG126" s="251"/>
      <c r="VVH126" s="251"/>
      <c r="VVI126" s="251"/>
      <c r="VVJ126" s="251"/>
      <c r="VVK126" s="251"/>
      <c r="VVL126" s="251"/>
      <c r="VVM126" s="251"/>
      <c r="VVN126" s="251"/>
      <c r="VVO126" s="251"/>
      <c r="VVP126" s="251"/>
      <c r="VVQ126" s="251"/>
      <c r="VVR126" s="251"/>
      <c r="VVS126" s="251"/>
      <c r="VVT126" s="251"/>
      <c r="VVU126" s="251"/>
      <c r="VVV126" s="251"/>
      <c r="VVW126" s="251"/>
      <c r="VVX126" s="251"/>
      <c r="VVY126" s="251"/>
      <c r="VVZ126" s="251"/>
      <c r="VWA126" s="251"/>
      <c r="VWB126" s="251"/>
      <c r="VWC126" s="251"/>
      <c r="VWD126" s="251"/>
      <c r="VWE126" s="251"/>
      <c r="VWF126" s="251"/>
      <c r="VWG126" s="251"/>
      <c r="VWH126" s="251"/>
      <c r="VWI126" s="251"/>
      <c r="VWJ126" s="251"/>
      <c r="VWK126" s="251"/>
      <c r="VWL126" s="251"/>
      <c r="VWM126" s="251"/>
      <c r="VWN126" s="251"/>
      <c r="VWO126" s="251"/>
      <c r="VWP126" s="251"/>
      <c r="VWQ126" s="251"/>
      <c r="VWR126" s="251"/>
      <c r="VWS126" s="251"/>
      <c r="VWT126" s="251"/>
      <c r="VWU126" s="251"/>
      <c r="VWV126" s="251"/>
      <c r="VWW126" s="251"/>
      <c r="VWX126" s="251"/>
      <c r="VWY126" s="251"/>
      <c r="VWZ126" s="251"/>
      <c r="VXA126" s="251"/>
      <c r="VXB126" s="251"/>
      <c r="VXC126" s="251"/>
      <c r="VXD126" s="251"/>
      <c r="VXE126" s="251"/>
      <c r="VXF126" s="251"/>
      <c r="VXG126" s="251"/>
      <c r="VXH126" s="251"/>
      <c r="VXI126" s="251"/>
      <c r="VXJ126" s="251"/>
      <c r="VXK126" s="251"/>
      <c r="VXL126" s="251"/>
      <c r="VXM126" s="251"/>
      <c r="VXN126" s="251"/>
      <c r="VXO126" s="251"/>
      <c r="VXP126" s="251"/>
      <c r="VXQ126" s="251"/>
      <c r="VXR126" s="251"/>
      <c r="VXS126" s="251"/>
      <c r="VXT126" s="251"/>
      <c r="VXU126" s="251"/>
      <c r="VXV126" s="251"/>
      <c r="VXW126" s="251"/>
      <c r="VXX126" s="251"/>
      <c r="VXY126" s="251"/>
      <c r="VXZ126" s="251"/>
      <c r="VYA126" s="251"/>
      <c r="VYB126" s="251"/>
      <c r="VYC126" s="251"/>
      <c r="VYD126" s="251"/>
      <c r="VYE126" s="251"/>
      <c r="VYF126" s="251"/>
      <c r="VYG126" s="251"/>
      <c r="VYH126" s="251"/>
      <c r="VYI126" s="251"/>
      <c r="VYJ126" s="251"/>
      <c r="VYK126" s="251"/>
      <c r="VYL126" s="251"/>
      <c r="VYM126" s="251"/>
      <c r="VYN126" s="251"/>
      <c r="VYO126" s="251"/>
      <c r="VYP126" s="251"/>
      <c r="VYQ126" s="251"/>
      <c r="VYR126" s="251"/>
      <c r="VYS126" s="251"/>
      <c r="VYT126" s="251"/>
      <c r="VYU126" s="251"/>
      <c r="VYV126" s="251"/>
      <c r="VYW126" s="251"/>
      <c r="VYX126" s="251"/>
      <c r="VYY126" s="251"/>
      <c r="VYZ126" s="251"/>
      <c r="VZA126" s="251"/>
      <c r="VZB126" s="251"/>
      <c r="VZC126" s="251"/>
      <c r="VZD126" s="251"/>
      <c r="VZE126" s="251"/>
      <c r="VZF126" s="251"/>
      <c r="VZG126" s="251"/>
      <c r="VZH126" s="251"/>
      <c r="VZI126" s="251"/>
      <c r="VZJ126" s="251"/>
      <c r="VZK126" s="251"/>
      <c r="VZL126" s="251"/>
      <c r="VZM126" s="251"/>
      <c r="VZN126" s="251"/>
      <c r="VZO126" s="251"/>
      <c r="VZP126" s="251"/>
      <c r="VZQ126" s="251"/>
      <c r="VZR126" s="251"/>
      <c r="VZS126" s="251"/>
      <c r="VZT126" s="251"/>
      <c r="VZU126" s="251"/>
      <c r="VZV126" s="251"/>
      <c r="VZW126" s="251"/>
      <c r="VZX126" s="251"/>
      <c r="VZY126" s="251"/>
      <c r="VZZ126" s="251"/>
      <c r="WAA126" s="251"/>
      <c r="WAB126" s="251"/>
      <c r="WAC126" s="251"/>
      <c r="WAD126" s="251"/>
      <c r="WAE126" s="251"/>
      <c r="WAF126" s="251"/>
      <c r="WAG126" s="251"/>
      <c r="WAH126" s="251"/>
      <c r="WAI126" s="251"/>
      <c r="WAJ126" s="251"/>
      <c r="WAK126" s="251"/>
      <c r="WAL126" s="251"/>
      <c r="WAM126" s="251"/>
      <c r="WAN126" s="251"/>
      <c r="WAO126" s="251"/>
      <c r="WAP126" s="251"/>
      <c r="WAQ126" s="251"/>
      <c r="WAR126" s="251"/>
      <c r="WAS126" s="251"/>
      <c r="WAT126" s="251"/>
      <c r="WAU126" s="251"/>
      <c r="WAV126" s="251"/>
      <c r="WAW126" s="251"/>
      <c r="WAX126" s="251"/>
      <c r="WAY126" s="251"/>
      <c r="WAZ126" s="251"/>
      <c r="WBA126" s="251"/>
      <c r="WBB126" s="251"/>
      <c r="WBC126" s="251"/>
      <c r="WBD126" s="251"/>
      <c r="WBE126" s="251"/>
      <c r="WBF126" s="251"/>
      <c r="WBG126" s="251"/>
      <c r="WBH126" s="251"/>
      <c r="WBI126" s="251"/>
      <c r="WBJ126" s="251"/>
      <c r="WBK126" s="251"/>
      <c r="WBL126" s="251"/>
      <c r="WBM126" s="251"/>
      <c r="WBN126" s="251"/>
      <c r="WBO126" s="251"/>
      <c r="WBP126" s="251"/>
      <c r="WBQ126" s="251"/>
      <c r="WBR126" s="251"/>
      <c r="WBS126" s="251"/>
      <c r="WBT126" s="251"/>
      <c r="WBU126" s="251"/>
      <c r="WBV126" s="251"/>
      <c r="WBW126" s="251"/>
      <c r="WBX126" s="251"/>
      <c r="WBY126" s="251"/>
      <c r="WBZ126" s="251"/>
      <c r="WCA126" s="251"/>
      <c r="WCB126" s="251"/>
      <c r="WCC126" s="251"/>
      <c r="WCD126" s="251"/>
      <c r="WCE126" s="251"/>
      <c r="WCF126" s="251"/>
      <c r="WCG126" s="251"/>
      <c r="WCH126" s="251"/>
      <c r="WCI126" s="251"/>
      <c r="WCJ126" s="251"/>
      <c r="WCK126" s="251"/>
      <c r="WCL126" s="251"/>
      <c r="WCM126" s="251"/>
      <c r="WCN126" s="251"/>
      <c r="WCO126" s="251"/>
      <c r="WCP126" s="251"/>
      <c r="WCQ126" s="251"/>
      <c r="WCR126" s="251"/>
      <c r="WCS126" s="251"/>
      <c r="WCT126" s="251"/>
      <c r="WCU126" s="251"/>
      <c r="WCV126" s="251"/>
      <c r="WCW126" s="251"/>
      <c r="WCX126" s="251"/>
      <c r="WCY126" s="251"/>
      <c r="WCZ126" s="251"/>
      <c r="WDA126" s="251"/>
      <c r="WDB126" s="251"/>
      <c r="WDC126" s="251"/>
      <c r="WDD126" s="251"/>
      <c r="WDE126" s="251"/>
      <c r="WDF126" s="251"/>
      <c r="WDG126" s="251"/>
      <c r="WDH126" s="251"/>
      <c r="WDI126" s="251"/>
      <c r="WDJ126" s="251"/>
      <c r="WDK126" s="251"/>
      <c r="WDL126" s="251"/>
      <c r="WDM126" s="251"/>
      <c r="WDN126" s="251"/>
      <c r="WDO126" s="251"/>
      <c r="WDP126" s="251"/>
      <c r="WDQ126" s="251"/>
      <c r="WDR126" s="251"/>
      <c r="WDS126" s="251"/>
      <c r="WDT126" s="251"/>
      <c r="WDU126" s="251"/>
      <c r="WDV126" s="251"/>
      <c r="WDW126" s="251"/>
      <c r="WDX126" s="251"/>
      <c r="WDY126" s="251"/>
      <c r="WDZ126" s="251"/>
      <c r="WEA126" s="251"/>
      <c r="WEB126" s="251"/>
      <c r="WEC126" s="251"/>
      <c r="WED126" s="251"/>
      <c r="WEE126" s="251"/>
      <c r="WEF126" s="251"/>
      <c r="WEG126" s="251"/>
      <c r="WEH126" s="251"/>
      <c r="WEI126" s="251"/>
      <c r="WEJ126" s="251"/>
      <c r="WEK126" s="251"/>
      <c r="WEL126" s="251"/>
      <c r="WEM126" s="251"/>
      <c r="WEN126" s="251"/>
      <c r="WEO126" s="251"/>
      <c r="WEP126" s="251"/>
      <c r="WEQ126" s="251"/>
      <c r="WER126" s="251"/>
      <c r="WES126" s="251"/>
      <c r="WET126" s="251"/>
      <c r="WEU126" s="251"/>
      <c r="WEV126" s="251"/>
      <c r="WEW126" s="251"/>
      <c r="WEX126" s="251"/>
      <c r="WEY126" s="251"/>
      <c r="WEZ126" s="251"/>
      <c r="WFA126" s="251"/>
      <c r="WFB126" s="251"/>
      <c r="WFC126" s="251"/>
      <c r="WFD126" s="251"/>
      <c r="WFE126" s="251"/>
      <c r="WFF126" s="251"/>
      <c r="WFG126" s="251"/>
      <c r="WFH126" s="251"/>
      <c r="WFI126" s="251"/>
      <c r="WFJ126" s="251"/>
      <c r="WFK126" s="251"/>
      <c r="WFL126" s="251"/>
      <c r="WFM126" s="251"/>
      <c r="WFN126" s="251"/>
      <c r="WFO126" s="251"/>
      <c r="WFP126" s="251"/>
      <c r="WFQ126" s="251"/>
      <c r="WFR126" s="251"/>
      <c r="WFS126" s="251"/>
      <c r="WFT126" s="251"/>
      <c r="WFU126" s="251"/>
      <c r="WFV126" s="251"/>
      <c r="WFW126" s="251"/>
      <c r="WFX126" s="251"/>
      <c r="WFY126" s="251"/>
      <c r="WFZ126" s="251"/>
      <c r="WGA126" s="251"/>
      <c r="WGB126" s="251"/>
      <c r="WGC126" s="251"/>
      <c r="WGD126" s="251"/>
      <c r="WGE126" s="251"/>
      <c r="WGF126" s="251"/>
      <c r="WGG126" s="251"/>
      <c r="WGH126" s="251"/>
      <c r="WGI126" s="251"/>
      <c r="WGJ126" s="251"/>
      <c r="WGK126" s="251"/>
      <c r="WGL126" s="251"/>
      <c r="WGM126" s="251"/>
      <c r="WGN126" s="251"/>
      <c r="WGO126" s="251"/>
      <c r="WGP126" s="251"/>
      <c r="WGQ126" s="251"/>
      <c r="WGR126" s="251"/>
      <c r="WGS126" s="251"/>
      <c r="WGT126" s="251"/>
      <c r="WGU126" s="251"/>
      <c r="WGV126" s="251"/>
      <c r="WGW126" s="251"/>
      <c r="WGX126" s="251"/>
      <c r="WGY126" s="251"/>
      <c r="WGZ126" s="251"/>
      <c r="WHA126" s="251"/>
      <c r="WHB126" s="251"/>
      <c r="WHC126" s="251"/>
      <c r="WHD126" s="251"/>
      <c r="WHE126" s="251"/>
      <c r="WHF126" s="251"/>
      <c r="WHG126" s="251"/>
      <c r="WHH126" s="251"/>
      <c r="WHI126" s="251"/>
      <c r="WHJ126" s="251"/>
      <c r="WHK126" s="251"/>
      <c r="WHL126" s="251"/>
      <c r="WHM126" s="251"/>
      <c r="WHN126" s="251"/>
      <c r="WHO126" s="251"/>
      <c r="WHP126" s="251"/>
      <c r="WHQ126" s="251"/>
      <c r="WHR126" s="251"/>
      <c r="WHS126" s="251"/>
      <c r="WHT126" s="251"/>
      <c r="WHU126" s="251"/>
      <c r="WHV126" s="251"/>
      <c r="WHW126" s="251"/>
      <c r="WHX126" s="251"/>
      <c r="WHY126" s="251"/>
      <c r="WHZ126" s="251"/>
      <c r="WIA126" s="251"/>
      <c r="WIB126" s="251"/>
      <c r="WIC126" s="251"/>
      <c r="WID126" s="251"/>
      <c r="WIE126" s="251"/>
      <c r="WIF126" s="251"/>
      <c r="WIG126" s="251"/>
      <c r="WIH126" s="251"/>
      <c r="WII126" s="251"/>
      <c r="WIJ126" s="251"/>
      <c r="WIK126" s="251"/>
      <c r="WIL126" s="251"/>
      <c r="WIM126" s="251"/>
      <c r="WIN126" s="251"/>
      <c r="WIO126" s="251"/>
      <c r="WIP126" s="251"/>
      <c r="WIQ126" s="251"/>
      <c r="WIR126" s="251"/>
      <c r="WIS126" s="251"/>
      <c r="WIT126" s="251"/>
      <c r="WIU126" s="251"/>
      <c r="WIV126" s="251"/>
      <c r="WIW126" s="251"/>
      <c r="WIX126" s="251"/>
      <c r="WIY126" s="251"/>
      <c r="WIZ126" s="251"/>
      <c r="WJA126" s="251"/>
      <c r="WJB126" s="251"/>
      <c r="WJC126" s="251"/>
      <c r="WJD126" s="251"/>
      <c r="WJE126" s="251"/>
      <c r="WJF126" s="251"/>
      <c r="WJG126" s="251"/>
      <c r="WJH126" s="251"/>
      <c r="WJI126" s="251"/>
      <c r="WJJ126" s="251"/>
      <c r="WJK126" s="251"/>
      <c r="WJL126" s="251"/>
      <c r="WJM126" s="251"/>
      <c r="WJN126" s="251"/>
      <c r="WJO126" s="251"/>
      <c r="WJP126" s="251"/>
      <c r="WJQ126" s="251"/>
      <c r="WJR126" s="251"/>
      <c r="WJS126" s="251"/>
      <c r="WJT126" s="251"/>
      <c r="WJU126" s="251"/>
      <c r="WJV126" s="251"/>
      <c r="WJW126" s="251"/>
      <c r="WJX126" s="251"/>
      <c r="WJY126" s="251"/>
      <c r="WJZ126" s="251"/>
      <c r="WKA126" s="251"/>
      <c r="WKB126" s="251"/>
      <c r="WKC126" s="251"/>
      <c r="WKD126" s="251"/>
      <c r="WKE126" s="251"/>
      <c r="WKF126" s="251"/>
      <c r="WKG126" s="251"/>
      <c r="WKH126" s="251"/>
      <c r="WKI126" s="251"/>
      <c r="WKJ126" s="251"/>
      <c r="WKK126" s="251"/>
      <c r="WKL126" s="251"/>
      <c r="WKM126" s="251"/>
      <c r="WKN126" s="251"/>
      <c r="WKO126" s="251"/>
      <c r="WKP126" s="251"/>
      <c r="WKQ126" s="251"/>
      <c r="WKR126" s="251"/>
      <c r="WKS126" s="251"/>
      <c r="WKT126" s="251"/>
      <c r="WKU126" s="251"/>
      <c r="WKV126" s="251"/>
      <c r="WKW126" s="251"/>
      <c r="WKX126" s="251"/>
      <c r="WKY126" s="251"/>
      <c r="WKZ126" s="251"/>
      <c r="WLA126" s="251"/>
      <c r="WLB126" s="251"/>
      <c r="WLC126" s="251"/>
      <c r="WLD126" s="251"/>
      <c r="WLE126" s="251"/>
      <c r="WLF126" s="251"/>
      <c r="WLG126" s="251"/>
      <c r="WLH126" s="251"/>
      <c r="WLI126" s="251"/>
      <c r="WLJ126" s="251"/>
      <c r="WLK126" s="251"/>
      <c r="WLL126" s="251"/>
      <c r="WLM126" s="251"/>
      <c r="WLN126" s="251"/>
      <c r="WLO126" s="251"/>
      <c r="WLP126" s="251"/>
      <c r="WLQ126" s="251"/>
      <c r="WLR126" s="251"/>
      <c r="WLS126" s="251"/>
      <c r="WLT126" s="251"/>
      <c r="WLU126" s="251"/>
      <c r="WLV126" s="251"/>
      <c r="WLW126" s="251"/>
      <c r="WLX126" s="251"/>
      <c r="WLY126" s="251"/>
      <c r="WLZ126" s="251"/>
      <c r="WMA126" s="251"/>
      <c r="WMB126" s="251"/>
      <c r="WMC126" s="251"/>
      <c r="WMD126" s="251"/>
      <c r="WME126" s="251"/>
      <c r="WMF126" s="251"/>
      <c r="WMG126" s="251"/>
      <c r="WMH126" s="251"/>
      <c r="WMI126" s="251"/>
      <c r="WMJ126" s="251"/>
      <c r="WMK126" s="251"/>
      <c r="WML126" s="251"/>
      <c r="WMM126" s="251"/>
      <c r="WMN126" s="251"/>
      <c r="WMO126" s="251"/>
      <c r="WMP126" s="251"/>
      <c r="WMQ126" s="251"/>
      <c r="WMR126" s="251"/>
      <c r="WMS126" s="251"/>
      <c r="WMT126" s="251"/>
      <c r="WMU126" s="251"/>
      <c r="WMV126" s="251"/>
      <c r="WMW126" s="251"/>
      <c r="WMX126" s="251"/>
      <c r="WMY126" s="251"/>
      <c r="WMZ126" s="251"/>
      <c r="WNA126" s="251"/>
      <c r="WNB126" s="251"/>
      <c r="WNC126" s="251"/>
      <c r="WND126" s="251"/>
      <c r="WNE126" s="251"/>
      <c r="WNF126" s="251"/>
      <c r="WNG126" s="251"/>
      <c r="WNH126" s="251"/>
      <c r="WNI126" s="251"/>
      <c r="WNJ126" s="251"/>
      <c r="WNK126" s="251"/>
      <c r="WNL126" s="251"/>
      <c r="WNM126" s="251"/>
      <c r="WNN126" s="251"/>
      <c r="WNO126" s="251"/>
      <c r="WNP126" s="251"/>
      <c r="WNQ126" s="251"/>
      <c r="WNR126" s="251"/>
      <c r="WNS126" s="251"/>
      <c r="WNT126" s="251"/>
      <c r="WNU126" s="251"/>
      <c r="WNV126" s="251"/>
      <c r="WNW126" s="251"/>
      <c r="WNX126" s="251"/>
      <c r="WNY126" s="251"/>
      <c r="WNZ126" s="251"/>
      <c r="WOA126" s="251"/>
      <c r="WOB126" s="251"/>
      <c r="WOC126" s="251"/>
      <c r="WOD126" s="251"/>
      <c r="WOE126" s="251"/>
      <c r="WOF126" s="251"/>
      <c r="WOG126" s="251"/>
      <c r="WOH126" s="251"/>
      <c r="WOI126" s="251"/>
      <c r="WOJ126" s="251"/>
      <c r="WOK126" s="251"/>
      <c r="WOL126" s="251"/>
      <c r="WOM126" s="251"/>
      <c r="WON126" s="251"/>
      <c r="WOO126" s="251"/>
      <c r="WOP126" s="251"/>
      <c r="WOQ126" s="251"/>
      <c r="WOR126" s="251"/>
      <c r="WOS126" s="251"/>
      <c r="WOT126" s="251"/>
      <c r="WOU126" s="251"/>
      <c r="WOV126" s="251"/>
      <c r="WOW126" s="251"/>
      <c r="WOX126" s="251"/>
      <c r="WOY126" s="251"/>
      <c r="WOZ126" s="251"/>
      <c r="WPA126" s="251"/>
      <c r="WPB126" s="251"/>
      <c r="WPC126" s="251"/>
      <c r="WPD126" s="251"/>
      <c r="WPE126" s="251"/>
      <c r="WPF126" s="251"/>
      <c r="WPG126" s="251"/>
      <c r="WPH126" s="251"/>
      <c r="WPI126" s="251"/>
      <c r="WPJ126" s="251"/>
      <c r="WPK126" s="251"/>
      <c r="WPL126" s="251"/>
      <c r="WPM126" s="251"/>
      <c r="WPN126" s="251"/>
      <c r="WPO126" s="251"/>
      <c r="WPP126" s="251"/>
      <c r="WPQ126" s="251"/>
      <c r="WPR126" s="251"/>
      <c r="WPS126" s="251"/>
      <c r="WPT126" s="251"/>
      <c r="WPU126" s="251"/>
      <c r="WPV126" s="251"/>
      <c r="WPW126" s="251"/>
      <c r="WPX126" s="251"/>
      <c r="WPY126" s="251"/>
      <c r="WPZ126" s="251"/>
      <c r="WQA126" s="251"/>
      <c r="WQB126" s="251"/>
      <c r="WQC126" s="251"/>
      <c r="WQD126" s="251"/>
      <c r="WQE126" s="251"/>
      <c r="WQF126" s="251"/>
      <c r="WQG126" s="251"/>
      <c r="WQH126" s="251"/>
      <c r="WQI126" s="251"/>
      <c r="WQJ126" s="251"/>
      <c r="WQK126" s="251"/>
      <c r="WQL126" s="251"/>
      <c r="WQM126" s="251"/>
      <c r="WQN126" s="251"/>
      <c r="WQO126" s="251"/>
      <c r="WQP126" s="251"/>
      <c r="WQQ126" s="251"/>
      <c r="WQR126" s="251"/>
      <c r="WQS126" s="251"/>
      <c r="WQT126" s="251"/>
      <c r="WQU126" s="251"/>
      <c r="WQV126" s="251"/>
      <c r="WQW126" s="251"/>
      <c r="WQX126" s="251"/>
      <c r="WQY126" s="251"/>
      <c r="WQZ126" s="251"/>
      <c r="WRA126" s="251"/>
      <c r="WRB126" s="251"/>
      <c r="WRC126" s="251"/>
      <c r="WRD126" s="251"/>
      <c r="WRE126" s="251"/>
      <c r="WRF126" s="251"/>
      <c r="WRG126" s="251"/>
      <c r="WRH126" s="251"/>
      <c r="WRI126" s="251"/>
      <c r="WRJ126" s="251"/>
      <c r="WRK126" s="251"/>
      <c r="WRL126" s="251"/>
      <c r="WRM126" s="251"/>
      <c r="WRN126" s="251"/>
      <c r="WRO126" s="251"/>
      <c r="WRP126" s="251"/>
      <c r="WRQ126" s="251"/>
      <c r="WRR126" s="251"/>
      <c r="WRS126" s="251"/>
      <c r="WRT126" s="251"/>
      <c r="WRU126" s="251"/>
      <c r="WRV126" s="251"/>
      <c r="WRW126" s="251"/>
      <c r="WRX126" s="251"/>
      <c r="WRY126" s="251"/>
      <c r="WRZ126" s="251"/>
      <c r="WSA126" s="251"/>
      <c r="WSB126" s="251"/>
      <c r="WSC126" s="251"/>
      <c r="WSD126" s="251"/>
      <c r="WSE126" s="251"/>
      <c r="WSF126" s="251"/>
      <c r="WSG126" s="251"/>
      <c r="WSH126" s="251"/>
      <c r="WSI126" s="251"/>
      <c r="WSJ126" s="251"/>
      <c r="WSK126" s="251"/>
      <c r="WSL126" s="251"/>
      <c r="WSM126" s="251"/>
      <c r="WSN126" s="251"/>
      <c r="WSO126" s="251"/>
      <c r="WSP126" s="251"/>
      <c r="WSQ126" s="251"/>
      <c r="WSR126" s="251"/>
      <c r="WSS126" s="251"/>
      <c r="WST126" s="251"/>
      <c r="WSU126" s="251"/>
      <c r="WSV126" s="251"/>
      <c r="WSW126" s="251"/>
      <c r="WSX126" s="251"/>
      <c r="WSY126" s="251"/>
      <c r="WSZ126" s="251"/>
      <c r="WTA126" s="251"/>
      <c r="WTB126" s="251"/>
      <c r="WTC126" s="251"/>
      <c r="WTD126" s="251"/>
      <c r="WTE126" s="251"/>
      <c r="WTF126" s="251"/>
      <c r="WTG126" s="251"/>
      <c r="WTH126" s="251"/>
      <c r="WTI126" s="251"/>
      <c r="WTJ126" s="251"/>
      <c r="WTK126" s="251"/>
      <c r="WTL126" s="251"/>
      <c r="WTM126" s="251"/>
      <c r="WTN126" s="251"/>
      <c r="WTO126" s="251"/>
      <c r="WTP126" s="251"/>
      <c r="WTQ126" s="251"/>
      <c r="WTR126" s="251"/>
      <c r="WTS126" s="251"/>
      <c r="WTT126" s="251"/>
      <c r="WTU126" s="251"/>
      <c r="WTV126" s="251"/>
      <c r="WTW126" s="251"/>
      <c r="WTX126" s="251"/>
      <c r="WTY126" s="251"/>
      <c r="WTZ126" s="251"/>
      <c r="WUA126" s="251"/>
      <c r="WUB126" s="251"/>
      <c r="WUC126" s="251"/>
      <c r="WUD126" s="251"/>
      <c r="WUE126" s="251"/>
      <c r="WUF126" s="251"/>
      <c r="WUG126" s="251"/>
      <c r="WUH126" s="251"/>
      <c r="WUI126" s="251"/>
      <c r="WUJ126" s="251"/>
      <c r="WUK126" s="251"/>
      <c r="WUL126" s="251"/>
      <c r="WUM126" s="251"/>
      <c r="WUN126" s="251"/>
      <c r="WUO126" s="251"/>
      <c r="WUP126" s="251"/>
      <c r="WUQ126" s="251"/>
      <c r="WUR126" s="251"/>
      <c r="WUS126" s="251"/>
      <c r="WUT126" s="251"/>
      <c r="WUU126" s="251"/>
      <c r="WUV126" s="251"/>
      <c r="WUW126" s="251"/>
      <c r="WUX126" s="251"/>
      <c r="WUY126" s="251"/>
      <c r="WUZ126" s="251"/>
      <c r="WVA126" s="251"/>
      <c r="WVB126" s="251"/>
      <c r="WVC126" s="251"/>
      <c r="WVD126" s="251"/>
      <c r="WVE126" s="251"/>
      <c r="WVF126" s="251"/>
      <c r="WVG126" s="251"/>
      <c r="WVH126" s="251"/>
      <c r="WVI126" s="251"/>
      <c r="WVJ126" s="251"/>
      <c r="WVK126" s="251"/>
      <c r="WVL126" s="251"/>
      <c r="WVM126" s="251"/>
      <c r="WVN126" s="251"/>
      <c r="WVO126" s="251"/>
      <c r="WVP126" s="251"/>
      <c r="WVQ126" s="251"/>
      <c r="WVR126" s="251"/>
      <c r="WVS126" s="251"/>
      <c r="WVT126" s="251"/>
      <c r="WVU126" s="251"/>
      <c r="WVV126" s="251"/>
      <c r="WVW126" s="251"/>
      <c r="WVX126" s="251"/>
      <c r="WVY126" s="251"/>
      <c r="WVZ126" s="251"/>
      <c r="WWA126" s="251"/>
      <c r="WWB126" s="251"/>
      <c r="WWC126" s="251"/>
      <c r="WWD126" s="251"/>
      <c r="WWE126" s="251"/>
      <c r="WWF126" s="251"/>
      <c r="WWG126" s="251"/>
      <c r="WWH126" s="251"/>
      <c r="WWI126" s="251"/>
      <c r="WWJ126" s="251"/>
      <c r="WWK126" s="251"/>
      <c r="WWL126" s="251"/>
      <c r="WWM126" s="251"/>
      <c r="WWN126" s="251"/>
      <c r="WWO126" s="251"/>
      <c r="WWP126" s="251"/>
      <c r="WWQ126" s="251"/>
      <c r="WWR126" s="251"/>
      <c r="WWS126" s="251"/>
      <c r="WWT126" s="251"/>
      <c r="WWU126" s="251"/>
      <c r="WWV126" s="251"/>
      <c r="WWW126" s="251"/>
      <c r="WWX126" s="251"/>
      <c r="WWY126" s="251"/>
      <c r="WWZ126" s="251"/>
      <c r="WXA126" s="251"/>
      <c r="WXB126" s="251"/>
      <c r="WXC126" s="251"/>
      <c r="WXD126" s="251"/>
      <c r="WXE126" s="251"/>
      <c r="WXF126" s="251"/>
      <c r="WXG126" s="251"/>
      <c r="WXH126" s="251"/>
      <c r="WXI126" s="251"/>
      <c r="WXJ126" s="251"/>
      <c r="WXK126" s="251"/>
      <c r="WXL126" s="251"/>
      <c r="WXM126" s="251"/>
      <c r="WXN126" s="251"/>
      <c r="WXO126" s="251"/>
      <c r="WXP126" s="251"/>
      <c r="WXQ126" s="251"/>
      <c r="WXR126" s="251"/>
      <c r="WXS126" s="251"/>
      <c r="WXT126" s="251"/>
      <c r="WXU126" s="251"/>
      <c r="WXV126" s="251"/>
      <c r="WXW126" s="251"/>
      <c r="WXX126" s="251"/>
      <c r="WXY126" s="251"/>
      <c r="WXZ126" s="251"/>
      <c r="WYA126" s="251"/>
      <c r="WYB126" s="251"/>
      <c r="WYC126" s="251"/>
      <c r="WYD126" s="251"/>
      <c r="WYE126" s="251"/>
      <c r="WYF126" s="251"/>
      <c r="WYG126" s="251"/>
      <c r="WYH126" s="251"/>
      <c r="WYI126" s="251"/>
      <c r="WYJ126" s="251"/>
      <c r="WYK126" s="251"/>
      <c r="WYL126" s="251"/>
      <c r="WYM126" s="251"/>
      <c r="WYN126" s="251"/>
      <c r="WYO126" s="251"/>
      <c r="WYP126" s="251"/>
      <c r="WYQ126" s="251"/>
      <c r="WYR126" s="251"/>
      <c r="WYS126" s="251"/>
      <c r="WYT126" s="251"/>
      <c r="WYU126" s="251"/>
      <c r="WYV126" s="251"/>
      <c r="WYW126" s="251"/>
      <c r="WYX126" s="251"/>
      <c r="WYY126" s="251"/>
      <c r="WYZ126" s="251"/>
      <c r="WZA126" s="251"/>
      <c r="WZB126" s="251"/>
      <c r="WZC126" s="251"/>
      <c r="WZD126" s="251"/>
      <c r="WZE126" s="251"/>
      <c r="WZF126" s="251"/>
      <c r="WZG126" s="251"/>
      <c r="WZH126" s="251"/>
      <c r="WZI126" s="251"/>
      <c r="WZJ126" s="251"/>
      <c r="WZK126" s="251"/>
      <c r="WZL126" s="251"/>
      <c r="WZM126" s="251"/>
      <c r="WZN126" s="251"/>
      <c r="WZO126" s="251"/>
      <c r="WZP126" s="251"/>
      <c r="WZQ126" s="251"/>
      <c r="WZR126" s="251"/>
      <c r="WZS126" s="251"/>
      <c r="WZT126" s="251"/>
      <c r="WZU126" s="251"/>
      <c r="WZV126" s="251"/>
      <c r="WZW126" s="251"/>
      <c r="WZX126" s="251"/>
      <c r="WZY126" s="251"/>
      <c r="WZZ126" s="251"/>
      <c r="XAA126" s="251"/>
      <c r="XAB126" s="251"/>
      <c r="XAC126" s="251"/>
      <c r="XAD126" s="251"/>
      <c r="XAE126" s="251"/>
      <c r="XAF126" s="251"/>
      <c r="XAG126" s="251"/>
      <c r="XAH126" s="251"/>
      <c r="XAI126" s="251"/>
      <c r="XAJ126" s="251"/>
      <c r="XAK126" s="251"/>
      <c r="XAL126" s="251"/>
      <c r="XAM126" s="251"/>
      <c r="XAN126" s="251"/>
      <c r="XAO126" s="251"/>
      <c r="XAP126" s="251"/>
      <c r="XAQ126" s="251"/>
      <c r="XAR126" s="251"/>
      <c r="XAS126" s="251"/>
      <c r="XAT126" s="251"/>
      <c r="XAU126" s="251"/>
      <c r="XAV126" s="251"/>
      <c r="XAW126" s="251"/>
      <c r="XAX126" s="251"/>
      <c r="XAY126" s="251"/>
      <c r="XAZ126" s="251"/>
      <c r="XBA126" s="251"/>
      <c r="XBB126" s="251"/>
      <c r="XBC126" s="251"/>
      <c r="XBD126" s="251"/>
      <c r="XBE126" s="251"/>
      <c r="XBF126" s="251"/>
      <c r="XBG126" s="251"/>
      <c r="XBH126" s="251"/>
      <c r="XBI126" s="251"/>
      <c r="XBJ126" s="251"/>
      <c r="XBK126" s="251"/>
      <c r="XBL126" s="251"/>
      <c r="XBM126" s="251"/>
      <c r="XBN126" s="251"/>
      <c r="XBO126" s="251"/>
      <c r="XBP126" s="251"/>
      <c r="XBQ126" s="251"/>
      <c r="XBR126" s="251"/>
      <c r="XBS126" s="251"/>
      <c r="XBT126" s="251"/>
      <c r="XBU126" s="251"/>
      <c r="XBV126" s="251"/>
      <c r="XBW126" s="251"/>
      <c r="XBX126" s="251"/>
      <c r="XBY126" s="251"/>
      <c r="XBZ126" s="251"/>
      <c r="XCA126" s="251"/>
      <c r="XCB126" s="251"/>
      <c r="XCC126" s="251"/>
      <c r="XCD126" s="251"/>
      <c r="XCE126" s="251"/>
      <c r="XCF126" s="251"/>
      <c r="XCG126" s="251"/>
      <c r="XCH126" s="251"/>
      <c r="XCI126" s="251"/>
      <c r="XCJ126" s="251"/>
      <c r="XCK126" s="251"/>
      <c r="XCL126" s="251"/>
      <c r="XCM126" s="251"/>
      <c r="XCN126" s="251"/>
      <c r="XCO126" s="251"/>
      <c r="XCP126" s="251"/>
      <c r="XCQ126" s="251"/>
      <c r="XCR126" s="251"/>
      <c r="XCS126" s="251"/>
      <c r="XCT126" s="251"/>
      <c r="XCU126" s="251"/>
      <c r="XCV126" s="251"/>
      <c r="XCW126" s="251"/>
      <c r="XCX126" s="251"/>
      <c r="XCY126" s="251"/>
      <c r="XCZ126" s="251"/>
      <c r="XDA126" s="251"/>
      <c r="XDB126" s="251"/>
      <c r="XDC126" s="251"/>
      <c r="XDD126" s="251"/>
      <c r="XDE126" s="251"/>
      <c r="XDF126" s="251"/>
      <c r="XDG126" s="251"/>
      <c r="XDH126" s="251"/>
      <c r="XDI126" s="251"/>
    </row>
    <row r="127" spans="1:16337" s="13" customFormat="1" ht="12.75" customHeight="1" x14ac:dyDescent="0.2">
      <c r="A127" s="191"/>
      <c r="B127" s="221">
        <f>1-ddrb_wr_per</f>
        <v>0.66999999999999993</v>
      </c>
      <c r="C127" s="170"/>
      <c r="D127" s="170"/>
      <c r="E127" s="221">
        <f>TCI6630K2L!D26/100</f>
        <v>0.32</v>
      </c>
      <c r="F127" s="221">
        <f>ddr3b_writes/100</f>
        <v>0.33</v>
      </c>
      <c r="G127" s="221">
        <f>univ_sw/100</f>
        <v>0.5</v>
      </c>
      <c r="H127" s="170"/>
      <c r="I127" s="170"/>
      <c r="J127" s="170"/>
    </row>
    <row r="128" spans="1:16337" s="7" customFormat="1" ht="12.75" customHeight="1" x14ac:dyDescent="0.2">
      <c r="A128" s="21"/>
      <c r="B128" s="207" t="s">
        <v>434</v>
      </c>
      <c r="C128" s="207"/>
      <c r="D128" s="4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70"/>
      <c r="P128" s="70"/>
      <c r="Q128" s="70"/>
      <c r="R128" s="70"/>
      <c r="S128" s="70"/>
      <c r="T128" s="70"/>
      <c r="U128" s="70"/>
      <c r="V128" s="70"/>
      <c r="W128" s="70"/>
      <c r="X128" s="70"/>
      <c r="Y128" s="33"/>
      <c r="Z128" s="21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3"/>
      <c r="AW128" s="3"/>
      <c r="AX128" s="3"/>
      <c r="AY128" s="3"/>
      <c r="AZ128" s="3"/>
      <c r="BA128" s="3"/>
    </row>
    <row r="129" spans="1:47" s="7" customFormat="1" ht="12.75" customHeight="1" x14ac:dyDescent="0.2">
      <c r="A129" s="21"/>
      <c r="B129" s="225" t="s">
        <v>159</v>
      </c>
      <c r="C129" s="225"/>
      <c r="D129" s="215"/>
      <c r="E129" s="222" t="s">
        <v>16</v>
      </c>
      <c r="F129" s="222" t="s">
        <v>17</v>
      </c>
      <c r="G129" s="202" t="s">
        <v>18</v>
      </c>
      <c r="H129" s="202" t="s">
        <v>19</v>
      </c>
      <c r="I129" s="327" t="s">
        <v>16</v>
      </c>
      <c r="J129" s="328"/>
      <c r="K129" s="469" t="s">
        <v>17</v>
      </c>
      <c r="L129" s="470"/>
      <c r="M129" s="469" t="s">
        <v>18</v>
      </c>
      <c r="N129" s="470"/>
      <c r="O129" s="469" t="s">
        <v>19</v>
      </c>
      <c r="P129" s="470"/>
      <c r="T129" s="21"/>
      <c r="U129" s="21"/>
      <c r="V129" s="21"/>
      <c r="W129" s="21"/>
      <c r="X129" s="21"/>
      <c r="Y129" s="22"/>
      <c r="Z129" s="15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3"/>
      <c r="AQ129" s="3"/>
      <c r="AR129" s="3"/>
      <c r="AS129" s="3"/>
      <c r="AT129" s="3"/>
      <c r="AU129" s="3"/>
    </row>
    <row r="130" spans="1:47" s="7" customFormat="1" ht="12.75" customHeight="1" x14ac:dyDescent="0.2">
      <c r="A130" s="21"/>
      <c r="B130" s="217"/>
      <c r="C130" s="217"/>
      <c r="D130" s="217"/>
      <c r="E130" s="217"/>
      <c r="F130" s="217"/>
      <c r="G130" s="217"/>
      <c r="I130" s="232" t="s">
        <v>212</v>
      </c>
      <c r="J130" s="232" t="s">
        <v>213</v>
      </c>
      <c r="K130" s="232" t="s">
        <v>212</v>
      </c>
      <c r="L130" s="232" t="s">
        <v>213</v>
      </c>
      <c r="M130" s="232" t="s">
        <v>212</v>
      </c>
      <c r="N130" s="232" t="s">
        <v>213</v>
      </c>
      <c r="O130" s="232" t="s">
        <v>212</v>
      </c>
      <c r="P130" s="232" t="s">
        <v>213</v>
      </c>
      <c r="T130" s="21"/>
      <c r="U130" s="21"/>
      <c r="V130" s="21"/>
      <c r="W130" s="21"/>
      <c r="X130" s="21"/>
      <c r="Y130" s="22"/>
      <c r="Z130" s="15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3"/>
      <c r="AQ130" s="3"/>
      <c r="AR130" s="3"/>
      <c r="AS130" s="3"/>
      <c r="AT130" s="3"/>
      <c r="AU130" s="3"/>
    </row>
    <row r="131" spans="1:47" s="7" customFormat="1" ht="12.75" customHeight="1" x14ac:dyDescent="0.2">
      <c r="A131" s="21"/>
      <c r="B131" s="329" t="s">
        <v>392</v>
      </c>
      <c r="C131" s="217"/>
      <c r="D131" s="217"/>
      <c r="E131" s="218">
        <f>IF(DDR3A_en="Enabled", 57.3597603284073,0)</f>
        <v>57.359760328407297</v>
      </c>
      <c r="F131" s="217">
        <v>0</v>
      </c>
      <c r="G131" s="217">
        <v>165.33445166445526</v>
      </c>
      <c r="I131" s="232"/>
      <c r="J131" s="232"/>
      <c r="K131" s="232"/>
      <c r="L131" s="232"/>
      <c r="M131" s="232"/>
      <c r="N131" s="232"/>
      <c r="O131" s="232">
        <v>0</v>
      </c>
      <c r="P131" s="232">
        <v>0</v>
      </c>
      <c r="T131" s="21"/>
      <c r="U131" s="21"/>
      <c r="V131" s="21"/>
      <c r="W131" s="21"/>
      <c r="X131" s="21"/>
      <c r="Y131" s="22"/>
      <c r="Z131" s="15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3"/>
      <c r="AQ131" s="3"/>
      <c r="AR131" s="3"/>
      <c r="AS131" s="3"/>
      <c r="AT131" s="3"/>
      <c r="AU131" s="3"/>
    </row>
    <row r="132" spans="1:47" s="7" customFormat="1" ht="12.75" customHeight="1" x14ac:dyDescent="0.2">
      <c r="A132" s="21"/>
      <c r="B132" s="217" t="s">
        <v>49</v>
      </c>
      <c r="C132" s="217"/>
      <c r="D132" s="218" t="s">
        <v>391</v>
      </c>
      <c r="E132" s="217">
        <v>270</v>
      </c>
      <c r="F132" s="217">
        <v>0</v>
      </c>
      <c r="G132" s="217">
        <v>545</v>
      </c>
      <c r="I132" s="175"/>
      <c r="J132" s="175"/>
      <c r="K132" s="175"/>
      <c r="L132" s="175"/>
      <c r="M132" s="175"/>
      <c r="N132" s="175"/>
      <c r="O132" s="175"/>
      <c r="P132" s="175"/>
      <c r="T132" s="21"/>
      <c r="U132" s="21"/>
      <c r="V132" s="21"/>
      <c r="W132" s="21"/>
      <c r="X132" s="21"/>
      <c r="Y132" s="22"/>
      <c r="Z132" s="15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3"/>
      <c r="AQ132" s="3"/>
      <c r="AR132" s="3"/>
      <c r="AS132" s="3"/>
      <c r="AT132" s="3"/>
      <c r="AU132" s="3"/>
    </row>
    <row r="133" spans="1:47" s="7" customFormat="1" ht="12.75" customHeight="1" x14ac:dyDescent="0.2">
      <c r="A133" s="43" t="s">
        <v>47</v>
      </c>
      <c r="B133" s="217" t="s">
        <v>49</v>
      </c>
      <c r="C133" s="217"/>
      <c r="D133" s="217" t="s">
        <v>51</v>
      </c>
      <c r="E133" s="217">
        <f xml:space="preserve"> I133*cpuF + J133-ddr_cvdd_read_base</f>
        <v>152.65950316886665</v>
      </c>
      <c r="F133" s="217">
        <f xml:space="preserve"> K133*cpuF + L133-ddr_cvdd1_read_base</f>
        <v>0</v>
      </c>
      <c r="G133" s="217">
        <f xml:space="preserve"> M133*cpuF + N133-ddr_dvdd15_read_base</f>
        <v>279.66774643741519</v>
      </c>
      <c r="I133" s="263">
        <v>9.1894888523684132E-2</v>
      </c>
      <c r="J133" s="263">
        <v>312.38563694044569</v>
      </c>
      <c r="K133" s="175">
        <v>0</v>
      </c>
      <c r="L133" s="175">
        <v>0</v>
      </c>
      <c r="M133" s="263">
        <v>3.7766206420610043E-2</v>
      </c>
      <c r="N133" s="263">
        <v>779.34829873268313</v>
      </c>
      <c r="T133" s="21"/>
      <c r="U133" s="21"/>
      <c r="V133" s="21"/>
      <c r="W133" s="21"/>
      <c r="X133" s="21"/>
      <c r="Y133" s="22"/>
      <c r="Z133" s="15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3"/>
      <c r="AQ133" s="3"/>
      <c r="AR133" s="3"/>
      <c r="AS133" s="3"/>
      <c r="AT133" s="3"/>
      <c r="AU133" s="3"/>
    </row>
    <row r="134" spans="1:47" s="7" customFormat="1" ht="12.75" customHeight="1" x14ac:dyDescent="0.2">
      <c r="A134" s="45">
        <v>16</v>
      </c>
      <c r="B134" s="217" t="s">
        <v>49</v>
      </c>
      <c r="C134" s="217"/>
      <c r="D134" s="217" t="s">
        <v>52</v>
      </c>
      <c r="E134" s="217">
        <f xml:space="preserve"> I134*ddra_clock+ J134-ddr_cvdd_read_base</f>
        <v>63.124234384220983</v>
      </c>
      <c r="F134" s="217">
        <f xml:space="preserve"> K134*ddra_clock + L134-ddr_cvdd1_read_base</f>
        <v>0</v>
      </c>
      <c r="G134" s="217">
        <f xml:space="preserve"> M134*ddra_clock + N134-ddr_dvdd15_read_base</f>
        <v>279.06025627669396</v>
      </c>
      <c r="I134" s="263">
        <v>0.52217728628247917</v>
      </c>
      <c r="J134" s="263">
        <v>-15.168015566192651</v>
      </c>
      <c r="K134" s="175">
        <v>0</v>
      </c>
      <c r="L134" s="175">
        <v>0</v>
      </c>
      <c r="M134" s="263">
        <v>0.1116858694918942</v>
      </c>
      <c r="N134" s="263">
        <v>749.56578132560048</v>
      </c>
      <c r="T134" s="21"/>
      <c r="U134" s="21"/>
      <c r="V134" s="21"/>
      <c r="W134" s="21"/>
      <c r="X134" s="21"/>
      <c r="Y134" s="22"/>
      <c r="Z134" s="15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3"/>
      <c r="AQ134" s="3"/>
      <c r="AR134" s="3"/>
      <c r="AS134" s="3"/>
      <c r="AT134" s="3"/>
      <c r="AU134" s="3"/>
    </row>
    <row r="135" spans="1:47" s="7" customFormat="1" ht="12.75" customHeight="1" x14ac:dyDescent="0.2">
      <c r="A135" s="45">
        <v>32</v>
      </c>
      <c r="B135" s="217" t="s">
        <v>49</v>
      </c>
      <c r="C135" s="217"/>
      <c r="D135" s="217" t="s">
        <v>53</v>
      </c>
      <c r="E135" s="218">
        <f>I135*$Q$135 + J135-ddr_cvdd_read_base</f>
        <v>134.35070786485068</v>
      </c>
      <c r="F135" s="217">
        <f>K135*ddrA_bits + L135 -ddr_cvdd1_read_base</f>
        <v>0</v>
      </c>
      <c r="G135" s="217">
        <f xml:space="preserve"> M135*$R$135+N135-ddr_dvdd15_read_base</f>
        <v>373.59093175793191</v>
      </c>
      <c r="I135" s="263">
        <v>5.8692715720503594</v>
      </c>
      <c r="J135" s="263">
        <v>28.717327253627673</v>
      </c>
      <c r="K135" s="175">
        <v>0</v>
      </c>
      <c r="L135" s="175">
        <v>0</v>
      </c>
      <c r="M135" s="263">
        <v>12.751016214655714</v>
      </c>
      <c r="N135" s="263">
        <v>0.51776430272047946</v>
      </c>
      <c r="Q135" s="7">
        <f>VLOOKUP($S135,$T$135:$V$139,2)</f>
        <v>64</v>
      </c>
      <c r="R135" s="7">
        <f>VLOOKUP($S135,$T$135:$V$139,3)</f>
        <v>72</v>
      </c>
      <c r="S135" s="7">
        <f>ddrA_bits</f>
        <v>72</v>
      </c>
      <c r="T135" s="21">
        <v>16</v>
      </c>
      <c r="U135" s="21">
        <v>16</v>
      </c>
      <c r="V135" s="21">
        <v>16</v>
      </c>
      <c r="W135" s="21"/>
      <c r="X135" s="21"/>
      <c r="Y135" s="22"/>
      <c r="Z135" s="15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3"/>
      <c r="AQ135" s="3"/>
      <c r="AR135" s="3"/>
      <c r="AS135" s="3"/>
      <c r="AT135" s="3"/>
      <c r="AU135" s="3"/>
    </row>
    <row r="136" spans="1:47" s="7" customFormat="1" ht="12.75" customHeight="1" x14ac:dyDescent="0.2">
      <c r="A136" s="45">
        <v>36</v>
      </c>
      <c r="B136" s="217" t="s">
        <v>54</v>
      </c>
      <c r="C136" s="217"/>
      <c r="D136" s="217"/>
      <c r="E136" s="217">
        <f>SUM(E133:E135)</f>
        <v>350.13444541793831</v>
      </c>
      <c r="F136" s="217">
        <f>SUM(F133:F135)</f>
        <v>0</v>
      </c>
      <c r="G136" s="217">
        <f>SUM(G133:G135)</f>
        <v>932.31893447204106</v>
      </c>
      <c r="I136" s="175"/>
      <c r="J136" s="175"/>
      <c r="K136" s="175"/>
      <c r="L136" s="175"/>
      <c r="M136" s="175"/>
      <c r="N136" s="175"/>
      <c r="T136" s="21">
        <v>32</v>
      </c>
      <c r="U136" s="21">
        <v>32</v>
      </c>
      <c r="V136" s="21">
        <v>32</v>
      </c>
      <c r="W136" s="21"/>
      <c r="X136" s="21"/>
      <c r="Y136" s="22"/>
      <c r="Z136" s="15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3"/>
      <c r="AQ136" s="3"/>
      <c r="AR136" s="3"/>
      <c r="AS136" s="3"/>
      <c r="AT136" s="3"/>
      <c r="AU136" s="3"/>
    </row>
    <row r="137" spans="1:47" s="7" customFormat="1" ht="12.75" customHeight="1" x14ac:dyDescent="0.2">
      <c r="A137" s="45">
        <v>64</v>
      </c>
      <c r="B137" s="217"/>
      <c r="C137" s="217"/>
      <c r="D137" s="217"/>
      <c r="E137" s="217"/>
      <c r="F137" s="217"/>
      <c r="G137" s="217"/>
      <c r="I137" s="232" t="s">
        <v>212</v>
      </c>
      <c r="J137" s="232" t="s">
        <v>213</v>
      </c>
      <c r="K137" s="232" t="s">
        <v>212</v>
      </c>
      <c r="L137" s="232" t="s">
        <v>213</v>
      </c>
      <c r="M137" s="232" t="s">
        <v>212</v>
      </c>
      <c r="N137" s="232" t="s">
        <v>213</v>
      </c>
      <c r="T137" s="21">
        <v>36</v>
      </c>
      <c r="U137" s="21">
        <v>32</v>
      </c>
      <c r="V137" s="21">
        <v>40</v>
      </c>
      <c r="W137" s="21"/>
      <c r="X137" s="21"/>
      <c r="Y137" s="22"/>
      <c r="Z137" s="15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3"/>
      <c r="AQ137" s="3"/>
      <c r="AR137" s="3"/>
      <c r="AS137" s="3"/>
      <c r="AT137" s="3"/>
      <c r="AU137" s="3"/>
    </row>
    <row r="138" spans="1:47" s="7" customFormat="1" ht="12.75" customHeight="1" x14ac:dyDescent="0.2">
      <c r="A138" s="45">
        <v>72</v>
      </c>
      <c r="B138" s="217" t="s">
        <v>55</v>
      </c>
      <c r="C138" s="217"/>
      <c r="D138" s="218" t="s">
        <v>391</v>
      </c>
      <c r="E138" s="219">
        <v>315</v>
      </c>
      <c r="F138" s="217">
        <v>0</v>
      </c>
      <c r="G138" s="219">
        <v>580</v>
      </c>
      <c r="I138" s="175"/>
      <c r="J138" s="175"/>
      <c r="K138" s="175"/>
      <c r="L138" s="175"/>
      <c r="M138" s="175"/>
      <c r="N138" s="175"/>
      <c r="T138" s="21">
        <v>64</v>
      </c>
      <c r="U138" s="21">
        <v>64</v>
      </c>
      <c r="V138" s="21">
        <v>64</v>
      </c>
      <c r="W138" s="21"/>
      <c r="X138" s="21"/>
      <c r="Y138" s="22"/>
      <c r="Z138" s="15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3"/>
      <c r="AQ138" s="3"/>
      <c r="AR138" s="3"/>
      <c r="AS138" s="3"/>
      <c r="AT138" s="3"/>
      <c r="AU138" s="3"/>
    </row>
    <row r="139" spans="1:47" s="7" customFormat="1" ht="12.75" customHeight="1" x14ac:dyDescent="0.2">
      <c r="A139" s="21"/>
      <c r="B139" s="217" t="s">
        <v>55</v>
      </c>
      <c r="C139" s="217"/>
      <c r="D139" s="217" t="s">
        <v>51</v>
      </c>
      <c r="E139" s="217">
        <f xml:space="preserve"> I139*cpuF + J139-ddr_cvdd_write_base</f>
        <v>164.64685658121198</v>
      </c>
      <c r="F139" s="217">
        <f xml:space="preserve"> K139*cpuF + L139-ddr_cvdd1_write_base</f>
        <v>0</v>
      </c>
      <c r="G139" s="217">
        <f xml:space="preserve"> M139*cpuF + N139-ddr_dvdd15_write_base</f>
        <v>299.49382661447498</v>
      </c>
      <c r="I139" s="263">
        <v>4.02622673129963E-2</v>
      </c>
      <c r="J139" s="263">
        <v>431.33213580561642</v>
      </c>
      <c r="K139" s="175">
        <v>0</v>
      </c>
      <c r="L139" s="175">
        <v>0</v>
      </c>
      <c r="M139" s="263">
        <v>3.4917365358009531E-2</v>
      </c>
      <c r="N139" s="263">
        <v>837.59298818486354</v>
      </c>
      <c r="T139" s="21">
        <v>72</v>
      </c>
      <c r="U139" s="21">
        <v>64</v>
      </c>
      <c r="V139" s="21">
        <v>72</v>
      </c>
      <c r="W139" s="21"/>
      <c r="X139" s="21"/>
      <c r="Y139" s="22"/>
      <c r="Z139" s="15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3"/>
      <c r="AQ139" s="3"/>
      <c r="AR139" s="3"/>
      <c r="AS139" s="3"/>
      <c r="AT139" s="3"/>
      <c r="AU139" s="3"/>
    </row>
    <row r="140" spans="1:47" s="7" customFormat="1" ht="12.75" customHeight="1" x14ac:dyDescent="0.2">
      <c r="A140" s="21"/>
      <c r="B140" s="217" t="s">
        <v>55</v>
      </c>
      <c r="C140" s="217"/>
      <c r="D140" s="217" t="s">
        <v>52</v>
      </c>
      <c r="E140" s="217">
        <f xml:space="preserve"> I140*ddra_clock + J140-ddr_cvdd_write_base</f>
        <v>86.949177340916776</v>
      </c>
      <c r="F140" s="217">
        <f xml:space="preserve"> K140*ddrF_a+ L140-ddr_cvdd1_write_base</f>
        <v>0</v>
      </c>
      <c r="G140" s="217">
        <f xml:space="preserve"> M140*ddrF_a + N140-ddr_dvdd15_write_base</f>
        <v>240.98378241273508</v>
      </c>
      <c r="I140" s="263">
        <v>0.54966227239397036</v>
      </c>
      <c r="J140" s="263">
        <v>35.324441654138525</v>
      </c>
      <c r="K140" s="175">
        <v>0</v>
      </c>
      <c r="L140" s="175">
        <v>0</v>
      </c>
      <c r="M140" s="263">
        <v>0.41714497260818334</v>
      </c>
      <c r="N140" s="263">
        <v>542.74808568307685</v>
      </c>
      <c r="T140" s="21"/>
      <c r="U140" s="21"/>
      <c r="V140" s="21"/>
      <c r="W140" s="21"/>
      <c r="X140" s="21"/>
      <c r="Y140" s="22"/>
      <c r="Z140" s="15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3"/>
      <c r="AQ140" s="3"/>
      <c r="AR140" s="3"/>
      <c r="AS140" s="3"/>
      <c r="AT140" s="3"/>
      <c r="AU140" s="3"/>
    </row>
    <row r="141" spans="1:47" s="7" customFormat="1" ht="12.75" customHeight="1" x14ac:dyDescent="0.2">
      <c r="A141" s="21"/>
      <c r="B141" s="217" t="s">
        <v>55</v>
      </c>
      <c r="C141" s="217"/>
      <c r="D141" s="217" t="s">
        <v>53</v>
      </c>
      <c r="E141" s="217">
        <f xml:space="preserve"> I141*$Q$135 + J141-ddr_cvdd_write_base</f>
        <v>157.20461068716594</v>
      </c>
      <c r="F141" s="217">
        <f xml:space="preserve"> K141*ddrA_bits + L141-ddr_cvdd1_write_base</f>
        <v>0</v>
      </c>
      <c r="G141" s="217">
        <f xml:space="preserve"> M141*$R$135 + N141 -ddr_dvdd15_write_base</f>
        <v>357.71408761206169</v>
      </c>
      <c r="I141" s="263">
        <v>6.7525091329718876</v>
      </c>
      <c r="J141" s="263">
        <v>40.044026176965133</v>
      </c>
      <c r="K141" s="175">
        <v>0</v>
      </c>
      <c r="L141" s="175">
        <v>0</v>
      </c>
      <c r="M141" s="263">
        <v>9.3963085999049998</v>
      </c>
      <c r="N141" s="263">
        <v>261.17986841890172</v>
      </c>
      <c r="T141" s="21"/>
      <c r="U141" s="21"/>
      <c r="V141" s="21"/>
      <c r="W141" s="21"/>
      <c r="X141" s="21"/>
      <c r="Y141" s="22"/>
      <c r="Z141" s="15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3"/>
      <c r="AQ141" s="3"/>
      <c r="AR141" s="3"/>
      <c r="AS141" s="3"/>
      <c r="AT141" s="3"/>
      <c r="AU141" s="3"/>
    </row>
    <row r="142" spans="1:47" s="7" customFormat="1" ht="12.75" customHeight="1" x14ac:dyDescent="0.2">
      <c r="A142" s="21"/>
      <c r="B142" s="217" t="s">
        <v>56</v>
      </c>
      <c r="C142" s="217"/>
      <c r="D142" s="217"/>
      <c r="E142" s="217">
        <f>SUM(E139:E141)</f>
        <v>408.80064460929469</v>
      </c>
      <c r="F142" s="217">
        <f>SUM(F139:F141)</f>
        <v>0</v>
      </c>
      <c r="G142" s="217">
        <f>SUM(G139:G141)</f>
        <v>898.19169663927175</v>
      </c>
      <c r="I142" s="175"/>
      <c r="J142" s="175"/>
      <c r="K142" s="175"/>
      <c r="L142" s="175"/>
      <c r="M142" s="175"/>
      <c r="N142" s="175"/>
      <c r="T142" s="21"/>
      <c r="U142" s="21"/>
      <c r="V142" s="21"/>
      <c r="W142" s="21"/>
      <c r="X142" s="21"/>
      <c r="Y142" s="22"/>
      <c r="Z142" s="15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3"/>
      <c r="AQ142" s="3"/>
      <c r="AR142" s="3"/>
      <c r="AS142" s="3"/>
      <c r="AT142" s="3"/>
      <c r="AU142" s="3"/>
    </row>
    <row r="143" spans="1:47" s="7" customFormat="1" ht="12.75" customHeight="1" x14ac:dyDescent="0.2">
      <c r="A143" s="21"/>
      <c r="B143" s="217"/>
      <c r="C143" s="217"/>
      <c r="D143" s="217"/>
      <c r="E143" s="217"/>
      <c r="F143" s="217"/>
      <c r="G143" s="217"/>
      <c r="O143" s="70"/>
      <c r="P143" s="70"/>
      <c r="Q143" s="70"/>
      <c r="R143" s="70"/>
      <c r="S143" s="70"/>
      <c r="T143" s="21"/>
      <c r="U143" s="21"/>
      <c r="V143" s="21"/>
      <c r="W143" s="21"/>
      <c r="X143" s="21"/>
      <c r="Y143" s="22"/>
      <c r="Z143" s="15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3"/>
      <c r="AQ143" s="3"/>
      <c r="AR143" s="3"/>
      <c r="AS143" s="3"/>
      <c r="AT143" s="3"/>
      <c r="AU143" s="3"/>
    </row>
    <row r="144" spans="1:47" s="7" customFormat="1" ht="12.75" customHeight="1" x14ac:dyDescent="0.2">
      <c r="A144" s="21"/>
      <c r="B144" s="217" t="s">
        <v>57</v>
      </c>
      <c r="C144" s="217"/>
      <c r="D144" s="217"/>
      <c r="E144" s="217">
        <f>(((ddr_read_total_cvdd*ddra_reads_per)+(ddr_write_total_cvdd*ddra_writes_per))*ddra_util_per*ddra_switch_per)</f>
        <v>46.18678639388574</v>
      </c>
      <c r="F144" s="217">
        <f>(((ddr_read_total_cvdd1*ddra_reads_per)+(ddr_write_total_cvdd1*ddra_writes_per))*ddra_util_per*ddra_switch_per)</f>
        <v>0</v>
      </c>
      <c r="G144" s="217">
        <f>(((ddr_read_total_dvdd15*ddra_reads_per)+(ddr_write_total_dvdd15*ddra_writes_per))*ddra_util_per*ddra_switch_per)</f>
        <v>115.13211824840339</v>
      </c>
      <c r="O144" s="70"/>
      <c r="P144" s="70"/>
      <c r="Q144" s="70"/>
      <c r="R144" s="70"/>
      <c r="S144" s="70"/>
      <c r="T144" s="21"/>
      <c r="U144" s="21"/>
      <c r="V144" s="21"/>
      <c r="W144" s="21"/>
      <c r="X144" s="21"/>
      <c r="Y144" s="22"/>
      <c r="Z144" s="15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3"/>
      <c r="AQ144" s="3"/>
      <c r="AR144" s="3"/>
      <c r="AS144" s="3"/>
      <c r="AT144" s="3"/>
      <c r="AU144" s="3"/>
    </row>
    <row r="145" spans="1:53" s="7" customFormat="1" ht="12.75" customHeight="1" x14ac:dyDescent="0.2">
      <c r="A145" s="21"/>
      <c r="B145" s="217" t="s">
        <v>58</v>
      </c>
      <c r="C145" s="217"/>
      <c r="D145" s="217"/>
      <c r="E145" s="217">
        <f>IF(ddr_total_cvdd&gt;0,ddr_total_cvdd,0)</f>
        <v>46.18678639388574</v>
      </c>
      <c r="F145" s="217">
        <f>IF(ddr_total_cvdd1&gt;0,ddr_total_cvdd1,0)</f>
        <v>0</v>
      </c>
      <c r="G145" s="217">
        <f>IF(ddr_total_dvdd15&gt;0,ddr_total_dvdd15,0)</f>
        <v>115.13211824840339</v>
      </c>
      <c r="O145" s="70"/>
      <c r="P145" s="70"/>
      <c r="Q145" s="70"/>
      <c r="R145" s="70"/>
      <c r="S145" s="70"/>
      <c r="T145" s="21"/>
      <c r="U145" s="21"/>
      <c r="V145" s="21"/>
      <c r="W145" s="21"/>
      <c r="X145" s="21"/>
      <c r="Y145" s="22"/>
      <c r="Z145" s="15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3"/>
      <c r="AQ145" s="3"/>
      <c r="AR145" s="3"/>
      <c r="AS145" s="3"/>
      <c r="AT145" s="3"/>
      <c r="AU145" s="3"/>
    </row>
    <row r="146" spans="1:53" s="7" customFormat="1" ht="12.75" customHeight="1" x14ac:dyDescent="0.2">
      <c r="A146" s="21"/>
      <c r="B146" s="74"/>
      <c r="C146" s="74"/>
      <c r="D146" s="74"/>
      <c r="E146" s="74"/>
      <c r="F146" s="74"/>
      <c r="G146" s="74"/>
      <c r="O146" s="70"/>
      <c r="P146" s="70"/>
      <c r="Q146" s="70"/>
      <c r="R146" s="70"/>
      <c r="S146" s="70"/>
      <c r="T146" s="21"/>
      <c r="U146" s="21"/>
      <c r="V146" s="21"/>
      <c r="W146" s="21"/>
      <c r="X146" s="21"/>
      <c r="Y146" s="22"/>
      <c r="Z146" s="15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3"/>
      <c r="AQ146" s="3"/>
      <c r="AR146" s="3"/>
      <c r="AS146" s="3"/>
      <c r="AT146" s="3"/>
      <c r="AU146" s="3"/>
    </row>
    <row r="147" spans="1:53" s="7" customFormat="1" ht="12.75" customHeight="1" x14ac:dyDescent="0.2">
      <c r="A147" s="21"/>
      <c r="B147" s="207" t="s">
        <v>434</v>
      </c>
      <c r="C147" s="207"/>
      <c r="D147" s="45"/>
      <c r="E147" s="45"/>
      <c r="F147" s="45"/>
      <c r="G147" s="45"/>
      <c r="O147" s="70"/>
      <c r="P147" s="70"/>
      <c r="Q147" s="70"/>
      <c r="R147" s="70"/>
      <c r="S147" s="70"/>
      <c r="T147" s="21"/>
      <c r="U147" s="21"/>
      <c r="V147" s="21"/>
      <c r="W147" s="21"/>
      <c r="X147" s="21"/>
      <c r="Y147" s="22"/>
      <c r="Z147" s="15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3"/>
      <c r="AQ147" s="3"/>
      <c r="AR147" s="3"/>
      <c r="AS147" s="3"/>
      <c r="AT147" s="3"/>
      <c r="AU147" s="3"/>
    </row>
    <row r="148" spans="1:53" s="7" customFormat="1" ht="12.75" customHeight="1" x14ac:dyDescent="0.2">
      <c r="A148" s="73"/>
      <c r="B148" s="224" t="s">
        <v>160</v>
      </c>
      <c r="C148" s="224"/>
      <c r="D148" s="216"/>
      <c r="E148" s="223" t="s">
        <v>16</v>
      </c>
      <c r="F148" s="223" t="s">
        <v>17</v>
      </c>
      <c r="G148" s="236" t="s">
        <v>18</v>
      </c>
      <c r="H148" s="236" t="s">
        <v>19</v>
      </c>
      <c r="I148" s="327" t="s">
        <v>16</v>
      </c>
      <c r="J148" s="328"/>
      <c r="K148" s="469" t="s">
        <v>17</v>
      </c>
      <c r="L148" s="470"/>
      <c r="M148" s="469" t="s">
        <v>18</v>
      </c>
      <c r="N148" s="470"/>
      <c r="O148" s="469" t="s">
        <v>19</v>
      </c>
      <c r="P148" s="470"/>
      <c r="T148" s="74"/>
      <c r="U148" s="74"/>
      <c r="V148" s="74"/>
      <c r="W148" s="74"/>
      <c r="X148" s="74"/>
      <c r="Y148" s="142"/>
      <c r="Z148" s="73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6"/>
      <c r="AV148" s="3"/>
      <c r="AW148" s="3"/>
      <c r="AX148" s="3"/>
      <c r="AY148" s="3"/>
      <c r="AZ148" s="3"/>
      <c r="BA148" s="3"/>
    </row>
    <row r="149" spans="1:53" s="7" customFormat="1" ht="12.75" customHeight="1" x14ac:dyDescent="0.2">
      <c r="A149" s="21"/>
      <c r="B149" s="216"/>
      <c r="C149" s="216"/>
      <c r="D149" s="216"/>
      <c r="E149" s="216"/>
      <c r="F149" s="216"/>
      <c r="G149" s="216"/>
      <c r="I149" s="232" t="s">
        <v>212</v>
      </c>
      <c r="J149" s="232" t="s">
        <v>213</v>
      </c>
      <c r="K149" s="232" t="s">
        <v>212</v>
      </c>
      <c r="L149" s="232" t="s">
        <v>213</v>
      </c>
      <c r="M149" s="232" t="s">
        <v>212</v>
      </c>
      <c r="N149" s="232" t="s">
        <v>213</v>
      </c>
      <c r="O149" s="232" t="s">
        <v>212</v>
      </c>
      <c r="P149" s="232" t="s">
        <v>213</v>
      </c>
      <c r="T149" s="70"/>
      <c r="U149" s="70"/>
      <c r="V149" s="70"/>
      <c r="W149" s="70"/>
      <c r="X149" s="70"/>
      <c r="Y149" s="33"/>
      <c r="Z149" s="21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3"/>
      <c r="AW149" s="3"/>
      <c r="AX149" s="3"/>
      <c r="AY149" s="3"/>
      <c r="AZ149" s="3"/>
      <c r="BA149" s="3"/>
    </row>
    <row r="150" spans="1:53" s="7" customFormat="1" ht="12.75" customHeight="1" x14ac:dyDescent="0.2">
      <c r="A150" s="21"/>
      <c r="B150" s="330" t="s">
        <v>393</v>
      </c>
      <c r="C150" s="216"/>
      <c r="D150" s="216"/>
      <c r="E150" s="216">
        <f>IF(DDR3B_en="Enabled", 57.3597603284073,0)</f>
        <v>0</v>
      </c>
      <c r="F150" s="216">
        <v>0</v>
      </c>
      <c r="G150" s="216">
        <v>165.33445166445526</v>
      </c>
      <c r="H150" s="7">
        <f>O150*ddrb_clock+P150</f>
        <v>0</v>
      </c>
      <c r="I150" s="232"/>
      <c r="J150" s="232"/>
      <c r="K150" s="232"/>
      <c r="L150" s="232"/>
      <c r="M150" s="232"/>
      <c r="N150" s="232"/>
      <c r="O150" s="232">
        <v>0</v>
      </c>
      <c r="P150" s="232">
        <v>0</v>
      </c>
      <c r="T150" s="70"/>
      <c r="U150" s="70"/>
      <c r="V150" s="70"/>
      <c r="W150" s="70"/>
      <c r="X150" s="70"/>
      <c r="Y150" s="33"/>
      <c r="Z150" s="21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3"/>
      <c r="AW150" s="3"/>
      <c r="AX150" s="3"/>
      <c r="AY150" s="3"/>
      <c r="AZ150" s="3"/>
      <c r="BA150" s="3"/>
    </row>
    <row r="151" spans="1:53" s="7" customFormat="1" ht="12.75" customHeight="1" x14ac:dyDescent="0.2">
      <c r="A151" s="21"/>
      <c r="B151" s="216" t="s">
        <v>49</v>
      </c>
      <c r="C151" s="216"/>
      <c r="D151" s="333" t="s">
        <v>391</v>
      </c>
      <c r="E151" s="216">
        <v>290</v>
      </c>
      <c r="F151" s="216">
        <v>0</v>
      </c>
      <c r="G151" s="216">
        <v>550</v>
      </c>
      <c r="I151" s="175"/>
      <c r="J151" s="175"/>
      <c r="K151" s="175"/>
      <c r="L151" s="175"/>
      <c r="M151" s="175"/>
      <c r="N151" s="175"/>
      <c r="O151" s="175"/>
      <c r="P151" s="175"/>
      <c r="T151" s="21"/>
      <c r="U151" s="21"/>
      <c r="V151" s="21"/>
      <c r="W151" s="21"/>
      <c r="X151" s="21"/>
      <c r="Y151" s="22"/>
      <c r="Z151" s="15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3"/>
      <c r="AQ151" s="3"/>
      <c r="AR151" s="3"/>
      <c r="AS151" s="3"/>
      <c r="AT151" s="3"/>
      <c r="AU151" s="3"/>
    </row>
    <row r="152" spans="1:53" s="7" customFormat="1" ht="12.75" customHeight="1" x14ac:dyDescent="0.2">
      <c r="A152" s="21"/>
      <c r="B152" s="216" t="s">
        <v>49</v>
      </c>
      <c r="C152" s="216"/>
      <c r="D152" s="216" t="s">
        <v>51</v>
      </c>
      <c r="E152" s="216">
        <f>I152*cpuF+J152</f>
        <v>326.27162482121548</v>
      </c>
      <c r="F152" s="216">
        <f xml:space="preserve"> K152*cpuF + L152-ddrb_cvdd1_read_base</f>
        <v>0</v>
      </c>
      <c r="G152" s="216">
        <f xml:space="preserve"> M152*cpuF + N152-ddrb_dvdd15_read_base</f>
        <v>364.19209598612315</v>
      </c>
      <c r="I152" s="263">
        <v>0.20423315294736655</v>
      </c>
      <c r="J152" s="263">
        <v>81.191841284375585</v>
      </c>
      <c r="K152" s="175">
        <v>0</v>
      </c>
      <c r="L152" s="175">
        <v>0</v>
      </c>
      <c r="M152" s="263">
        <v>8.2128182437424466E-2</v>
      </c>
      <c r="N152" s="263">
        <v>815.63827706121378</v>
      </c>
      <c r="T152" s="21"/>
      <c r="U152" s="21"/>
      <c r="V152" s="21"/>
      <c r="W152" s="21"/>
      <c r="X152" s="21"/>
      <c r="Y152" s="22"/>
      <c r="Z152" s="15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3"/>
      <c r="AQ152" s="3"/>
      <c r="AR152" s="3"/>
      <c r="AS152" s="3"/>
      <c r="AT152" s="3"/>
      <c r="AU152" s="3"/>
    </row>
    <row r="153" spans="1:53" s="7" customFormat="1" ht="12.75" customHeight="1" x14ac:dyDescent="0.2">
      <c r="A153" s="21"/>
      <c r="B153" s="216" t="s">
        <v>49</v>
      </c>
      <c r="C153" s="216"/>
      <c r="D153" s="216" t="s">
        <v>52</v>
      </c>
      <c r="E153" s="216">
        <f xml:space="preserve"> I153*ddrb_clock + J153-ddrb_cvdd_read_base</f>
        <v>4.6132133279783716</v>
      </c>
      <c r="F153" s="216">
        <f xml:space="preserve"> K153*ddrb_clock + L153-ddrb_cvdd1_read_base</f>
        <v>0</v>
      </c>
      <c r="G153" s="216">
        <f xml:space="preserve"> M153*ddrb_clock + N153-ddrb_dvdd15_read_base</f>
        <v>272.89972767489019</v>
      </c>
      <c r="I153" s="263">
        <v>0.13882065045868755</v>
      </c>
      <c r="J153" s="263">
        <v>183.55669296102832</v>
      </c>
      <c r="K153" s="175">
        <v>0</v>
      </c>
      <c r="L153" s="175">
        <v>0</v>
      </c>
      <c r="M153" s="263">
        <v>3.276715951303754E-2</v>
      </c>
      <c r="N153" s="263">
        <v>796.68600006446013</v>
      </c>
      <c r="T153" s="21"/>
      <c r="U153" s="21"/>
      <c r="V153" s="21"/>
      <c r="W153" s="21"/>
      <c r="X153" s="21"/>
      <c r="Y153" s="22"/>
      <c r="Z153" s="15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3"/>
      <c r="AQ153" s="3"/>
      <c r="AR153" s="3"/>
      <c r="AS153" s="3"/>
      <c r="AT153" s="3"/>
      <c r="AU153" s="3"/>
    </row>
    <row r="154" spans="1:53" s="7" customFormat="1" ht="12.75" customHeight="1" x14ac:dyDescent="0.2">
      <c r="A154" s="21"/>
      <c r="B154" s="216" t="s">
        <v>49</v>
      </c>
      <c r="C154" s="216"/>
      <c r="D154" s="216" t="s">
        <v>53</v>
      </c>
      <c r="E154" s="216">
        <f xml:space="preserve"> I154*$Q$154 + J154-ddrb_cvdd_read_base</f>
        <v>139.49409880492613</v>
      </c>
      <c r="F154" s="216">
        <f xml:space="preserve"> K154*ddrb_bits + L154-ddrb_cvdd1_read_base</f>
        <v>0</v>
      </c>
      <c r="G154" s="216">
        <f>M154*$R$154+N154-ddrb_dvdd15_read_base</f>
        <v>267.56504466396098</v>
      </c>
      <c r="I154" s="263">
        <v>6.1939831732706239</v>
      </c>
      <c r="J154" s="263">
        <v>33.079175715606198</v>
      </c>
      <c r="K154" s="175">
        <v>0</v>
      </c>
      <c r="L154" s="175">
        <v>0</v>
      </c>
      <c r="M154" s="263">
        <v>12.753392495866059</v>
      </c>
      <c r="N154" s="263">
        <v>1.3479249285331889</v>
      </c>
      <c r="Q154" s="7">
        <f>VLOOKUP($S154,$T$135:$V$139,2)</f>
        <v>64</v>
      </c>
      <c r="R154" s="7">
        <f>VLOOKUP($S154,$T$135:$V$139,3)</f>
        <v>64</v>
      </c>
      <c r="S154" s="7">
        <f>ddrb_bits</f>
        <v>64</v>
      </c>
      <c r="T154" s="21"/>
      <c r="U154" s="21"/>
      <c r="V154" s="21"/>
      <c r="W154" s="21"/>
      <c r="X154" s="21"/>
      <c r="Y154" s="22"/>
      <c r="Z154" s="15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3"/>
      <c r="AQ154" s="3"/>
      <c r="AR154" s="3"/>
      <c r="AS154" s="3"/>
      <c r="AT154" s="3"/>
      <c r="AU154" s="3"/>
    </row>
    <row r="155" spans="1:53" s="7" customFormat="1" ht="12.75" customHeight="1" x14ac:dyDescent="0.2">
      <c r="A155" s="21"/>
      <c r="B155" s="216" t="s">
        <v>54</v>
      </c>
      <c r="C155" s="216"/>
      <c r="D155" s="216"/>
      <c r="E155" s="216">
        <f>SUM(E152:E154)</f>
        <v>470.37893695411998</v>
      </c>
      <c r="F155" s="216">
        <f>SUM(F152:F154)</f>
        <v>0</v>
      </c>
      <c r="G155" s="216">
        <f>SUM(G152:G154)</f>
        <v>904.65686832497431</v>
      </c>
      <c r="I155" s="175"/>
      <c r="J155" s="175"/>
      <c r="K155" s="175"/>
      <c r="L155" s="175"/>
      <c r="M155" s="175"/>
      <c r="N155" s="175"/>
      <c r="T155" s="21"/>
      <c r="U155" s="21"/>
      <c r="V155" s="21"/>
      <c r="W155" s="21"/>
      <c r="X155" s="21"/>
      <c r="Y155" s="22"/>
      <c r="Z155" s="15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3"/>
      <c r="AQ155" s="3"/>
      <c r="AR155" s="3"/>
      <c r="AS155" s="3"/>
      <c r="AT155" s="3"/>
      <c r="AU155" s="3"/>
    </row>
    <row r="156" spans="1:53" s="7" customFormat="1" ht="12.75" customHeight="1" x14ac:dyDescent="0.2">
      <c r="A156" s="21"/>
      <c r="B156" s="216"/>
      <c r="C156" s="216"/>
      <c r="D156" s="216"/>
      <c r="E156" s="216"/>
      <c r="F156" s="216"/>
      <c r="G156" s="216"/>
      <c r="I156" s="232" t="s">
        <v>212</v>
      </c>
      <c r="J156" s="232" t="s">
        <v>213</v>
      </c>
      <c r="K156" s="232" t="s">
        <v>212</v>
      </c>
      <c r="L156" s="232" t="s">
        <v>213</v>
      </c>
      <c r="M156" s="232" t="s">
        <v>212</v>
      </c>
      <c r="N156" s="232" t="s">
        <v>213</v>
      </c>
      <c r="T156" s="21"/>
      <c r="U156" s="21"/>
      <c r="V156" s="21"/>
      <c r="W156" s="21"/>
      <c r="X156" s="21"/>
      <c r="Y156" s="22"/>
      <c r="Z156" s="15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3"/>
      <c r="AQ156" s="3"/>
      <c r="AR156" s="3"/>
      <c r="AS156" s="3"/>
      <c r="AT156" s="3"/>
      <c r="AU156" s="3"/>
    </row>
    <row r="157" spans="1:53" s="7" customFormat="1" ht="12.75" customHeight="1" x14ac:dyDescent="0.2">
      <c r="A157" s="21"/>
      <c r="B157" s="216" t="s">
        <v>55</v>
      </c>
      <c r="C157" s="216"/>
      <c r="D157" s="333" t="s">
        <v>391</v>
      </c>
      <c r="E157" s="220">
        <v>235</v>
      </c>
      <c r="F157" s="216">
        <v>0</v>
      </c>
      <c r="G157" s="220">
        <v>550</v>
      </c>
      <c r="I157" s="175"/>
      <c r="J157" s="175"/>
      <c r="K157" s="175"/>
      <c r="L157" s="175"/>
      <c r="M157" s="175"/>
      <c r="N157" s="175"/>
      <c r="T157" s="21"/>
      <c r="U157" s="21"/>
      <c r="V157" s="21"/>
      <c r="W157" s="21"/>
      <c r="X157" s="21"/>
      <c r="Y157" s="22"/>
      <c r="Z157" s="15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3"/>
      <c r="AQ157" s="3"/>
      <c r="AR157" s="3"/>
      <c r="AS157" s="3"/>
      <c r="AT157" s="3"/>
      <c r="AU157" s="3"/>
    </row>
    <row r="158" spans="1:53" s="7" customFormat="1" ht="12.75" customHeight="1" x14ac:dyDescent="0.2">
      <c r="A158" s="21"/>
      <c r="B158" s="216" t="s">
        <v>55</v>
      </c>
      <c r="C158" s="216"/>
      <c r="D158" s="216" t="s">
        <v>51</v>
      </c>
      <c r="E158" s="216">
        <f xml:space="preserve"> I158*cpuF + J158-ddrb_cvdd_write_base</f>
        <v>149.88332304059969</v>
      </c>
      <c r="F158" s="216">
        <f xml:space="preserve"> K158*cpuF + L158-ddrb_cvdd1_write_base</f>
        <v>0</v>
      </c>
      <c r="G158" s="216">
        <f xml:space="preserve"> M158*cpuF + N158-ddrb_dvdd15_write_base</f>
        <v>417.24766076247454</v>
      </c>
      <c r="I158" s="263">
        <v>0.19722618371355338</v>
      </c>
      <c r="J158" s="263">
        <v>148.21190258433563</v>
      </c>
      <c r="K158" s="175">
        <v>0</v>
      </c>
      <c r="L158" s="175">
        <v>0</v>
      </c>
      <c r="M158" s="263">
        <v>0.4889649657466742</v>
      </c>
      <c r="N158" s="263">
        <v>380.48970186646545</v>
      </c>
      <c r="T158" s="21"/>
      <c r="U158" s="21"/>
      <c r="V158" s="21"/>
      <c r="W158" s="21"/>
      <c r="X158" s="21"/>
      <c r="Y158" s="22"/>
      <c r="Z158" s="15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3"/>
      <c r="AQ158" s="3"/>
      <c r="AR158" s="3"/>
      <c r="AS158" s="3"/>
      <c r="AT158" s="3"/>
      <c r="AU158" s="3"/>
    </row>
    <row r="159" spans="1:53" s="7" customFormat="1" ht="12.75" customHeight="1" x14ac:dyDescent="0.2">
      <c r="A159" s="21"/>
      <c r="B159" s="216" t="s">
        <v>55</v>
      </c>
      <c r="C159" s="216"/>
      <c r="D159" s="216" t="s">
        <v>52</v>
      </c>
      <c r="E159" s="216">
        <f xml:space="preserve"> I159*ddrb_clock + J159-ddrb_cvdd_write_base</f>
        <v>123.48461698209553</v>
      </c>
      <c r="F159" s="216">
        <f xml:space="preserve"> K159*ddrb_clock + L159-ddrb_cvdd1_write_base</f>
        <v>0</v>
      </c>
      <c r="G159" s="216">
        <f>M159*ddrb_clock + N159-ddrb_dvdd15_write_base</f>
        <v>272.18281600835519</v>
      </c>
      <c r="I159" s="263">
        <v>0.30773778874684499</v>
      </c>
      <c r="J159" s="263">
        <v>112.29438598461954</v>
      </c>
      <c r="K159" s="175">
        <v>0</v>
      </c>
      <c r="L159" s="175">
        <v>0</v>
      </c>
      <c r="M159" s="263">
        <v>8.6365450884011388E-2</v>
      </c>
      <c r="N159" s="263">
        <v>753.09045530114611</v>
      </c>
      <c r="T159" s="21"/>
      <c r="U159" s="21"/>
      <c r="V159" s="21"/>
      <c r="W159" s="21"/>
      <c r="X159" s="21"/>
      <c r="Y159" s="22"/>
      <c r="Z159" s="15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3"/>
      <c r="AQ159" s="3"/>
      <c r="AR159" s="3"/>
      <c r="AS159" s="3"/>
      <c r="AT159" s="3"/>
      <c r="AU159" s="3"/>
    </row>
    <row r="160" spans="1:53" s="7" customFormat="1" ht="12.75" customHeight="1" x14ac:dyDescent="0.2">
      <c r="A160" s="21"/>
      <c r="B160" s="216" t="s">
        <v>55</v>
      </c>
      <c r="C160" s="216"/>
      <c r="D160" s="216" t="s">
        <v>53</v>
      </c>
      <c r="E160" s="216">
        <f xml:space="preserve"> I160*$Q$154 + J160-ddrb_cvdd_write_base</f>
        <v>119.61321631170972</v>
      </c>
      <c r="F160" s="216">
        <f xml:space="preserve"> K160*ddrb_bits + L160-ddrb_cvdd1_write_base</f>
        <v>0</v>
      </c>
      <c r="G160" s="216">
        <f>M160*$R$154+N160-ddrb_dvdd15_write_base</f>
        <v>275.08729866671013</v>
      </c>
      <c r="I160" s="263">
        <v>4.8447676699136233</v>
      </c>
      <c r="J160" s="263">
        <v>44.54808543723783</v>
      </c>
      <c r="K160" s="175">
        <v>0</v>
      </c>
      <c r="L160" s="175">
        <v>0</v>
      </c>
      <c r="M160" s="263">
        <v>7.7431348053743951</v>
      </c>
      <c r="N160" s="263">
        <v>329.52667112274884</v>
      </c>
      <c r="T160" s="21"/>
      <c r="U160" s="21"/>
      <c r="V160" s="21"/>
      <c r="W160" s="21"/>
      <c r="X160" s="21"/>
      <c r="Y160" s="22"/>
      <c r="Z160" s="15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3"/>
      <c r="AQ160" s="3"/>
      <c r="AR160" s="3"/>
      <c r="AS160" s="3"/>
      <c r="AT160" s="3"/>
      <c r="AU160" s="3"/>
    </row>
    <row r="161" spans="1:53" s="7" customFormat="1" ht="12.75" customHeight="1" x14ac:dyDescent="0.2">
      <c r="A161" s="21"/>
      <c r="B161" s="216" t="s">
        <v>56</v>
      </c>
      <c r="C161" s="216"/>
      <c r="D161" s="216"/>
      <c r="E161" s="216">
        <f>SUM(E158:E160)</f>
        <v>392.98115633440494</v>
      </c>
      <c r="F161" s="216">
        <f>SUM(F158:F160)</f>
        <v>0</v>
      </c>
      <c r="G161" s="216">
        <f>SUM(G158:G160)</f>
        <v>964.51777543753985</v>
      </c>
      <c r="I161" s="175"/>
      <c r="J161" s="175"/>
      <c r="K161" s="175"/>
      <c r="L161" s="175"/>
      <c r="M161" s="175"/>
      <c r="N161" s="175"/>
      <c r="T161" s="21"/>
      <c r="U161" s="21"/>
      <c r="V161" s="21"/>
      <c r="W161" s="21"/>
      <c r="X161" s="21"/>
      <c r="Y161" s="22"/>
      <c r="Z161" s="15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3"/>
      <c r="AQ161" s="3"/>
      <c r="AR161" s="3"/>
      <c r="AS161" s="3"/>
      <c r="AT161" s="3"/>
      <c r="AU161" s="3"/>
    </row>
    <row r="162" spans="1:53" s="7" customFormat="1" ht="12.75" customHeight="1" x14ac:dyDescent="0.2">
      <c r="A162" s="21"/>
      <c r="B162" s="216"/>
      <c r="C162" s="216"/>
      <c r="D162" s="216"/>
      <c r="E162" s="216"/>
      <c r="F162" s="216"/>
      <c r="G162" s="216"/>
      <c r="I162" s="70"/>
      <c r="J162" s="70"/>
      <c r="K162" s="70"/>
      <c r="L162" s="70"/>
      <c r="M162" s="70"/>
      <c r="N162" s="70"/>
      <c r="O162" s="70"/>
      <c r="P162" s="143"/>
      <c r="Q162" s="143"/>
      <c r="R162" s="70"/>
      <c r="S162" s="33"/>
      <c r="T162" s="21"/>
      <c r="U162" s="21"/>
      <c r="V162" s="21"/>
      <c r="W162" s="21"/>
      <c r="X162" s="21"/>
      <c r="Y162" s="22"/>
      <c r="Z162" s="15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3"/>
      <c r="AQ162" s="3"/>
      <c r="AR162" s="3"/>
      <c r="AS162" s="3"/>
      <c r="AT162" s="3"/>
      <c r="AU162" s="3"/>
    </row>
    <row r="163" spans="1:53" s="7" customFormat="1" ht="12.75" customHeight="1" x14ac:dyDescent="0.2">
      <c r="A163" s="21"/>
      <c r="B163" s="216" t="s">
        <v>57</v>
      </c>
      <c r="C163" s="216"/>
      <c r="D163" s="216"/>
      <c r="E163" s="216">
        <f>(((ddrb_read_total_cvdd*ddrb_reads_per)+(ddrb_write_total_cvdd*ddrb_wr_per))*ddrb_util_per*ddrb_switch_per)</f>
        <v>71.174027095938243</v>
      </c>
      <c r="F163" s="216">
        <f>(((ddrb_read_total_cvdd1*ddrb_reads_per)+(ddrb_write_total_cvdd1*ddrb_wr_per))*ddrb_util_per*ddrb_switch_per)</f>
        <v>0</v>
      </c>
      <c r="G163" s="216">
        <f>(((ddrb_dvdd15_read_total*ddrb_reads_per)+(ddrb_dvdd15_write_total*ddrb_wr_per))*ddrb_util_per*ddrb_switch_per)</f>
        <v>147.90575482753934</v>
      </c>
      <c r="I163" s="70"/>
      <c r="J163" s="70"/>
      <c r="K163" s="70"/>
      <c r="L163" s="70"/>
      <c r="M163" s="70"/>
      <c r="N163" s="70"/>
      <c r="O163" s="70"/>
      <c r="P163" s="143"/>
      <c r="Q163" s="143"/>
      <c r="R163" s="70"/>
      <c r="S163" s="33"/>
      <c r="T163" s="21"/>
      <c r="U163" s="21"/>
      <c r="V163" s="21"/>
      <c r="W163" s="21"/>
      <c r="X163" s="21"/>
      <c r="Y163" s="22"/>
      <c r="Z163" s="15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3"/>
      <c r="AQ163" s="3"/>
      <c r="AR163" s="3"/>
      <c r="AS163" s="3"/>
      <c r="AT163" s="3"/>
      <c r="AU163" s="3"/>
    </row>
    <row r="164" spans="1:53" s="7" customFormat="1" ht="12.75" customHeight="1" x14ac:dyDescent="0.2">
      <c r="A164" s="21"/>
      <c r="B164" s="216" t="s">
        <v>58</v>
      </c>
      <c r="C164" s="216"/>
      <c r="D164" s="216"/>
      <c r="E164" s="216">
        <v>0</v>
      </c>
      <c r="F164" s="216">
        <f>IF(F163&gt;0,F163,0)</f>
        <v>0</v>
      </c>
      <c r="G164" s="216">
        <v>0</v>
      </c>
      <c r="I164" s="70"/>
      <c r="J164" s="70"/>
      <c r="K164" s="70"/>
      <c r="L164" s="70"/>
      <c r="M164" s="70"/>
      <c r="N164" s="70"/>
      <c r="O164" s="70"/>
      <c r="P164" s="143"/>
      <c r="Q164" s="143"/>
      <c r="R164" s="70"/>
      <c r="S164" s="33"/>
      <c r="T164" s="21"/>
      <c r="U164" s="21"/>
      <c r="V164" s="21"/>
      <c r="W164" s="21"/>
      <c r="X164" s="21"/>
      <c r="Y164" s="22"/>
      <c r="Z164" s="15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3"/>
      <c r="AQ164" s="3"/>
      <c r="AR164" s="3"/>
      <c r="AS164" s="3"/>
      <c r="AT164" s="3"/>
      <c r="AU164" s="3"/>
    </row>
    <row r="165" spans="1:53" s="7" customFormat="1" ht="12.75" customHeight="1" x14ac:dyDescent="0.2">
      <c r="A165" s="21"/>
      <c r="B165"/>
      <c r="C165"/>
      <c r="D165"/>
      <c r="E165"/>
      <c r="F165"/>
      <c r="G165"/>
      <c r="I165" s="70"/>
      <c r="J165" s="70"/>
      <c r="K165" s="70"/>
      <c r="L165" s="70"/>
      <c r="M165" s="70"/>
      <c r="N165" s="70"/>
      <c r="O165" s="70"/>
      <c r="P165" s="143"/>
      <c r="Q165" s="143"/>
      <c r="R165" s="70"/>
      <c r="S165" s="33"/>
      <c r="T165" s="21"/>
      <c r="U165" s="21"/>
      <c r="V165" s="21"/>
      <c r="W165" s="21"/>
      <c r="X165" s="21"/>
      <c r="Y165" s="22"/>
      <c r="Z165" s="15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3"/>
      <c r="AQ165" s="3"/>
      <c r="AR165" s="3"/>
      <c r="AS165" s="3"/>
      <c r="AT165" s="3"/>
      <c r="AU165" s="3"/>
    </row>
    <row r="166" spans="1:53" s="7" customFormat="1" ht="12.75" customHeight="1" x14ac:dyDescent="0.2">
      <c r="A166" s="21"/>
      <c r="B166"/>
      <c r="C166"/>
      <c r="D166"/>
      <c r="E166"/>
      <c r="F166"/>
      <c r="G166"/>
      <c r="I166" s="70"/>
      <c r="J166" s="70"/>
      <c r="K166" s="70"/>
      <c r="L166" s="70"/>
      <c r="M166" s="70"/>
      <c r="N166" s="70"/>
      <c r="O166" s="70"/>
      <c r="P166" s="143"/>
      <c r="Q166" s="143"/>
      <c r="R166" s="70"/>
      <c r="S166" s="33"/>
      <c r="T166" s="21"/>
      <c r="U166" s="21"/>
      <c r="V166" s="21"/>
      <c r="W166" s="21"/>
      <c r="X166" s="21"/>
      <c r="Y166" s="22"/>
      <c r="Z166" s="15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  <c r="AP166" s="3"/>
      <c r="AQ166" s="3"/>
      <c r="AR166" s="3"/>
      <c r="AS166" s="3"/>
      <c r="AT166" s="3"/>
      <c r="AU166" s="3"/>
    </row>
    <row r="167" spans="1:53" s="7" customFormat="1" ht="12.75" customHeight="1" x14ac:dyDescent="0.2">
      <c r="A167" s="21"/>
      <c r="B167"/>
      <c r="C167"/>
      <c r="D167"/>
      <c r="E167"/>
      <c r="F167"/>
      <c r="G167"/>
      <c r="I167" s="70"/>
      <c r="J167" s="70"/>
      <c r="K167" s="70"/>
      <c r="L167" s="70"/>
      <c r="M167" s="70"/>
      <c r="N167" s="70"/>
      <c r="O167" s="70"/>
      <c r="P167" s="143"/>
      <c r="Q167" s="143"/>
      <c r="R167" s="70"/>
      <c r="S167" s="33"/>
      <c r="T167" s="21"/>
      <c r="U167" s="21"/>
      <c r="V167" s="21"/>
      <c r="W167" s="21"/>
      <c r="X167" s="21"/>
      <c r="Y167" s="22"/>
      <c r="Z167" s="15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6"/>
      <c r="AO167" s="6"/>
      <c r="AP167" s="3"/>
      <c r="AQ167" s="3"/>
      <c r="AR167" s="3"/>
      <c r="AS167" s="3"/>
      <c r="AT167" s="3"/>
      <c r="AU167" s="3"/>
    </row>
    <row r="168" spans="1:53" s="7" customFormat="1" ht="12.75" customHeight="1" x14ac:dyDescent="0.2">
      <c r="A168" s="21"/>
      <c r="B168"/>
      <c r="C168"/>
      <c r="D168"/>
      <c r="E168"/>
      <c r="F168"/>
      <c r="G168"/>
      <c r="I168" s="70"/>
      <c r="J168" s="70"/>
      <c r="K168" s="70"/>
      <c r="L168" s="70"/>
      <c r="M168" s="70"/>
      <c r="N168" s="70"/>
      <c r="O168" s="70"/>
      <c r="P168" s="143"/>
      <c r="Q168" s="143"/>
      <c r="R168" s="70"/>
      <c r="S168" s="33"/>
      <c r="T168" s="21"/>
      <c r="U168" s="21"/>
      <c r="V168" s="21"/>
      <c r="W168" s="21"/>
      <c r="X168" s="21"/>
      <c r="Y168" s="22"/>
      <c r="Z168" s="15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6"/>
      <c r="AO168" s="6"/>
      <c r="AP168" s="3"/>
      <c r="AQ168" s="3"/>
      <c r="AR168" s="3"/>
      <c r="AS168" s="3"/>
      <c r="AT168" s="3"/>
      <c r="AU168" s="3"/>
    </row>
    <row r="170" spans="1:53" ht="15" x14ac:dyDescent="0.25">
      <c r="A170" s="233" t="s">
        <v>59</v>
      </c>
    </row>
    <row r="171" spans="1:53" s="7" customFormat="1" ht="12.75" customHeight="1" x14ac:dyDescent="0.2">
      <c r="A171" s="21"/>
      <c r="B171" s="45"/>
      <c r="C171" s="45"/>
      <c r="D171" s="45"/>
      <c r="E171" s="45"/>
      <c r="F171" s="45"/>
      <c r="G171" s="45"/>
      <c r="H171" s="45"/>
      <c r="I171" s="45"/>
      <c r="J171" s="45"/>
      <c r="K171" s="45"/>
      <c r="L171" s="45"/>
      <c r="M171" s="45"/>
      <c r="N171" s="21"/>
      <c r="O171" s="21"/>
      <c r="P171" s="21"/>
      <c r="Q171" s="21"/>
      <c r="R171" s="21"/>
      <c r="S171" s="21"/>
      <c r="T171" s="21"/>
      <c r="U171" s="21"/>
      <c r="V171" s="45"/>
      <c r="W171" s="45"/>
      <c r="X171" s="45"/>
      <c r="Y171" s="21"/>
      <c r="Z171" s="21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3"/>
      <c r="AW171" s="3"/>
      <c r="AX171" s="3"/>
      <c r="AY171" s="3"/>
      <c r="AZ171" s="3"/>
      <c r="BA171" s="3"/>
    </row>
    <row r="172" spans="1:53" s="7" customFormat="1" ht="12.75" customHeight="1" x14ac:dyDescent="0.2">
      <c r="A172" s="21" t="s">
        <v>68</v>
      </c>
      <c r="B172" s="207" t="s">
        <v>230</v>
      </c>
      <c r="C172" s="71"/>
      <c r="D172" s="71"/>
      <c r="E172" s="45"/>
      <c r="F172" s="45"/>
      <c r="G172" s="45"/>
      <c r="H172" s="45"/>
      <c r="I172" s="45"/>
      <c r="J172" s="45"/>
      <c r="K172" s="45"/>
      <c r="L172" s="45"/>
      <c r="M172" s="45"/>
      <c r="N172" s="21"/>
      <c r="O172" s="21"/>
      <c r="P172" s="21"/>
      <c r="Q172" s="21"/>
      <c r="R172" s="21"/>
      <c r="S172" s="21"/>
      <c r="T172" s="21"/>
      <c r="U172" s="21"/>
      <c r="V172" s="45"/>
      <c r="W172" s="45"/>
      <c r="X172" s="45"/>
      <c r="Y172" s="21"/>
      <c r="Z172" s="21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6"/>
      <c r="AP172" s="6"/>
      <c r="AQ172" s="6"/>
      <c r="AR172" s="6"/>
      <c r="AS172" s="6"/>
      <c r="AT172" s="6"/>
      <c r="AU172" s="6"/>
      <c r="AV172" s="3"/>
      <c r="AW172" s="3"/>
      <c r="AX172" s="3"/>
      <c r="AY172" s="3"/>
      <c r="AZ172" s="3"/>
      <c r="BA172" s="3"/>
    </row>
    <row r="173" spans="1:53" s="7" customFormat="1" ht="12.75" customHeight="1" x14ac:dyDescent="0.2">
      <c r="A173" s="21" t="s">
        <v>69</v>
      </c>
      <c r="B173" s="45"/>
      <c r="C173" s="45"/>
      <c r="D173" s="45"/>
      <c r="E173" s="45"/>
      <c r="F173" s="45"/>
      <c r="G173" s="45"/>
      <c r="H173" s="45"/>
      <c r="I173" s="45"/>
      <c r="J173" s="45"/>
      <c r="K173" s="45"/>
      <c r="L173" s="45"/>
      <c r="M173" s="45"/>
      <c r="N173" s="21"/>
      <c r="O173" s="21"/>
      <c r="P173" s="21"/>
      <c r="Q173" s="21"/>
      <c r="R173" s="21"/>
      <c r="S173" s="21"/>
      <c r="T173" s="21"/>
      <c r="U173" s="21"/>
      <c r="V173" s="45"/>
      <c r="W173" s="45"/>
      <c r="X173" s="45"/>
      <c r="Y173" s="21"/>
      <c r="Z173" s="21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6"/>
      <c r="AR173" s="6"/>
      <c r="AS173" s="6"/>
      <c r="AT173" s="6"/>
      <c r="AU173" s="6"/>
      <c r="AV173" s="3"/>
      <c r="AW173" s="3"/>
      <c r="AX173" s="3"/>
      <c r="AY173" s="3"/>
      <c r="AZ173" s="3"/>
      <c r="BA173" s="3"/>
    </row>
    <row r="174" spans="1:53" s="7" customFormat="1" ht="12.75" customHeight="1" x14ac:dyDescent="0.2">
      <c r="A174" s="21"/>
      <c r="B174" s="47" t="s">
        <v>59</v>
      </c>
      <c r="C174" s="47"/>
      <c r="D174" s="47"/>
      <c r="E174" s="134" t="s">
        <v>16</v>
      </c>
      <c r="F174" s="46" t="s">
        <v>17</v>
      </c>
      <c r="G174" s="257" t="s">
        <v>269</v>
      </c>
      <c r="H174" s="257" t="s">
        <v>270</v>
      </c>
      <c r="I174" s="293" t="s">
        <v>16</v>
      </c>
      <c r="J174" s="294"/>
      <c r="K174" s="293" t="s">
        <v>17</v>
      </c>
      <c r="L174" s="294"/>
      <c r="M174" s="469" t="s">
        <v>18</v>
      </c>
      <c r="N174" s="470"/>
      <c r="O174" s="469" t="s">
        <v>269</v>
      </c>
      <c r="P174" s="470"/>
      <c r="Q174" s="469" t="s">
        <v>270</v>
      </c>
      <c r="R174" s="470"/>
      <c r="S174" s="43" t="s">
        <v>62</v>
      </c>
      <c r="T174" s="43" t="s">
        <v>63</v>
      </c>
      <c r="U174" s="45" t="s">
        <v>64</v>
      </c>
      <c r="V174" s="43" t="s">
        <v>65</v>
      </c>
      <c r="W174" s="45"/>
      <c r="X174" s="45" t="s">
        <v>66</v>
      </c>
      <c r="Y174" s="15"/>
      <c r="Z174" s="15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3"/>
      <c r="AP174" s="3"/>
      <c r="AQ174" s="3"/>
      <c r="AR174" s="3"/>
      <c r="AS174" s="3"/>
      <c r="AT174" s="3"/>
    </row>
    <row r="175" spans="1:53" s="7" customFormat="1" ht="12.75" customHeight="1" x14ac:dyDescent="0.2">
      <c r="A175" s="21"/>
      <c r="B175" s="47"/>
      <c r="C175" s="47"/>
      <c r="D175" s="47"/>
      <c r="E175" s="47"/>
      <c r="F175" s="46"/>
      <c r="G175" s="210"/>
      <c r="H175" s="210"/>
      <c r="I175" s="232" t="s">
        <v>212</v>
      </c>
      <c r="J175" s="232" t="s">
        <v>213</v>
      </c>
      <c r="K175" s="232" t="s">
        <v>212</v>
      </c>
      <c r="L175" s="232" t="s">
        <v>213</v>
      </c>
      <c r="M175" s="232" t="s">
        <v>212</v>
      </c>
      <c r="N175" s="232" t="s">
        <v>213</v>
      </c>
      <c r="O175" s="232" t="s">
        <v>212</v>
      </c>
      <c r="P175" s="232" t="s">
        <v>213</v>
      </c>
      <c r="Q175" s="232" t="s">
        <v>212</v>
      </c>
      <c r="R175" s="232" t="s">
        <v>213</v>
      </c>
      <c r="S175" s="70">
        <v>3.125</v>
      </c>
      <c r="T175" s="45">
        <v>1</v>
      </c>
      <c r="U175" s="45" t="s">
        <v>60</v>
      </c>
      <c r="V175" s="44">
        <f>srio_util/100</f>
        <v>0</v>
      </c>
      <c r="W175" s="45"/>
      <c r="X175" s="44">
        <f>1</f>
        <v>1</v>
      </c>
      <c r="Y175" s="15"/>
      <c r="Z175" s="15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3"/>
      <c r="AP175" s="3"/>
      <c r="AQ175" s="3"/>
      <c r="AR175" s="3"/>
      <c r="AS175" s="3"/>
      <c r="AT175" s="3"/>
    </row>
    <row r="176" spans="1:53" s="7" customFormat="1" ht="12.75" customHeight="1" x14ac:dyDescent="0.2">
      <c r="A176" s="21"/>
      <c r="B176" s="47" t="s">
        <v>70</v>
      </c>
      <c r="C176" s="47"/>
      <c r="D176" s="47"/>
      <c r="E176" s="75"/>
      <c r="F176" s="30"/>
      <c r="G176" s="210"/>
      <c r="H176" s="210"/>
      <c r="I176" s="238"/>
      <c r="J176" s="238"/>
      <c r="K176" s="238"/>
      <c r="L176" s="238"/>
      <c r="M176" s="238"/>
      <c r="N176" s="238"/>
      <c r="S176" s="70">
        <v>5</v>
      </c>
      <c r="T176" s="45">
        <v>2</v>
      </c>
      <c r="U176" s="45"/>
      <c r="V176" s="45"/>
      <c r="W176" s="45"/>
      <c r="X176" s="45"/>
      <c r="Y176" s="15"/>
      <c r="Z176" s="15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3"/>
      <c r="AP176" s="3"/>
      <c r="AQ176" s="3"/>
      <c r="AR176" s="3"/>
      <c r="AS176" s="3"/>
      <c r="AT176" s="3"/>
    </row>
    <row r="177" spans="1:46" s="7" customFormat="1" ht="12.75" customHeight="1" x14ac:dyDescent="0.25">
      <c r="A177" s="21"/>
      <c r="B177" s="47" t="s">
        <v>71</v>
      </c>
      <c r="C177" s="47"/>
      <c r="D177" s="47"/>
      <c r="E177" s="134">
        <f>I177*cpuF+J177</f>
        <v>97.2</v>
      </c>
      <c r="F177" s="46">
        <v>0</v>
      </c>
      <c r="G177" s="210">
        <f>O177</f>
        <v>147.5</v>
      </c>
      <c r="H177" s="210">
        <f>Q177</f>
        <v>43.5</v>
      </c>
      <c r="I177" s="238">
        <v>8.1000000000000003E-2</v>
      </c>
      <c r="J177" s="238">
        <v>0</v>
      </c>
      <c r="K177" s="238">
        <v>0</v>
      </c>
      <c r="L177" s="238">
        <v>0</v>
      </c>
      <c r="M177" s="238">
        <v>0</v>
      </c>
      <c r="N177" s="238">
        <v>0</v>
      </c>
      <c r="O177" s="296">
        <f>IF(srio_en="Enabled",236.0152,147.5)</f>
        <v>147.5</v>
      </c>
      <c r="P177" s="7">
        <v>0</v>
      </c>
      <c r="Q177" s="296">
        <f>IF(srio_en="Enabled",167.3557,43.5)</f>
        <v>43.5</v>
      </c>
      <c r="S177" s="70"/>
      <c r="T177" s="45">
        <v>3</v>
      </c>
      <c r="U177" s="45"/>
      <c r="V177" s="45"/>
      <c r="W177" s="45"/>
      <c r="X177" s="45"/>
      <c r="Y177" s="15"/>
      <c r="Z177" s="15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3"/>
      <c r="AP177" s="3"/>
      <c r="AQ177" s="3"/>
      <c r="AR177" s="3"/>
      <c r="AS177" s="3"/>
      <c r="AT177" s="3"/>
    </row>
    <row r="178" spans="1:46" s="7" customFormat="1" x14ac:dyDescent="0.2">
      <c r="A178" s="21"/>
      <c r="B178" s="72"/>
      <c r="C178" s="72"/>
      <c r="D178" s="72"/>
      <c r="E178" s="72">
        <f>IF(srio_en="Enabled",IF(srio_idle_cvdd-E176&gt;0,srio_idle_cvdd-E176,0),0)</f>
        <v>0</v>
      </c>
      <c r="F178" s="35">
        <f>IF(srio_en="Enabled", srio_idle_cvdd1-F176, 0)</f>
        <v>0</v>
      </c>
      <c r="G178" s="72">
        <f>G177</f>
        <v>147.5</v>
      </c>
      <c r="H178" s="72">
        <f>H177</f>
        <v>43.5</v>
      </c>
      <c r="J178" s="238"/>
      <c r="K178" s="238"/>
      <c r="L178" s="238"/>
      <c r="M178" s="238"/>
      <c r="N178" s="238"/>
      <c r="S178" s="70"/>
      <c r="T178" s="45">
        <v>4</v>
      </c>
      <c r="U178" s="45"/>
      <c r="V178" s="45"/>
      <c r="W178" s="45"/>
      <c r="X178" s="45"/>
      <c r="Y178" s="15"/>
      <c r="Z178" s="15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3"/>
      <c r="AP178" s="3"/>
      <c r="AQ178" s="3"/>
      <c r="AR178" s="3"/>
      <c r="AS178" s="3"/>
      <c r="AT178" s="3"/>
    </row>
    <row r="179" spans="1:46" s="7" customFormat="1" ht="12.75" customHeight="1" x14ac:dyDescent="0.2">
      <c r="A179" s="21"/>
      <c r="B179" s="47"/>
      <c r="C179" s="76"/>
      <c r="D179" s="76"/>
      <c r="E179" s="47"/>
      <c r="F179" s="46"/>
      <c r="G179" s="210"/>
      <c r="H179" s="210"/>
      <c r="I179" s="238"/>
      <c r="J179" s="238"/>
      <c r="K179" s="238"/>
      <c r="L179" s="238"/>
      <c r="M179" s="238"/>
      <c r="N179" s="238"/>
      <c r="R179" s="21"/>
      <c r="S179" s="21"/>
      <c r="T179" s="21"/>
      <c r="U179" s="21"/>
      <c r="V179" s="21"/>
      <c r="W179" s="22"/>
      <c r="X179" s="15"/>
      <c r="Y179" s="15"/>
      <c r="Z179" s="15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3"/>
      <c r="AP179" s="3"/>
      <c r="AQ179" s="3"/>
      <c r="AR179" s="3"/>
      <c r="AS179" s="3"/>
      <c r="AT179" s="3"/>
    </row>
    <row r="180" spans="1:46" s="7" customFormat="1" ht="12.75" customHeight="1" x14ac:dyDescent="0.2">
      <c r="A180" s="21"/>
      <c r="B180" s="47" t="s">
        <v>72</v>
      </c>
      <c r="C180" s="47"/>
      <c r="D180" s="47" t="s">
        <v>50</v>
      </c>
      <c r="E180" s="47">
        <v>0</v>
      </c>
      <c r="F180" s="46">
        <v>0</v>
      </c>
      <c r="G180" s="210">
        <f>O180*cpuF+P180</f>
        <v>0</v>
      </c>
      <c r="H180" s="210">
        <f>Q180*cpuF+R180</f>
        <v>0</v>
      </c>
      <c r="I180" s="238"/>
      <c r="J180" s="238"/>
      <c r="K180" s="238"/>
      <c r="L180" s="238"/>
      <c r="M180" s="238"/>
      <c r="N180" s="238"/>
      <c r="R180" s="21"/>
      <c r="S180" s="21"/>
      <c r="T180" s="21"/>
      <c r="U180" s="21"/>
      <c r="V180" s="21"/>
      <c r="W180" s="22"/>
      <c r="X180" s="15"/>
      <c r="Y180" s="15"/>
      <c r="Z180" s="15"/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3"/>
      <c r="AP180" s="3"/>
      <c r="AQ180" s="3"/>
      <c r="AR180" s="3"/>
      <c r="AS180" s="3"/>
      <c r="AT180" s="3"/>
    </row>
    <row r="181" spans="1:46" s="7" customFormat="1" ht="12.75" customHeight="1" x14ac:dyDescent="0.2">
      <c r="A181" s="21"/>
      <c r="B181" s="47" t="s">
        <v>72</v>
      </c>
      <c r="C181" s="47"/>
      <c r="D181" s="47" t="s">
        <v>51</v>
      </c>
      <c r="E181" s="47">
        <f xml:space="preserve"> I181*cpuF + J181-srio_mp_base_cvdd11</f>
        <v>198</v>
      </c>
      <c r="F181" s="46">
        <f xml:space="preserve"> K181*cpuF + L181-srio_mp_base_cvdd1</f>
        <v>37.200000000000003</v>
      </c>
      <c r="G181" s="210">
        <f>O181*cpuF+P181</f>
        <v>0</v>
      </c>
      <c r="H181" s="210">
        <f>Q181*cpuF+R181</f>
        <v>0</v>
      </c>
      <c r="I181" s="238">
        <v>0.16500000000000001</v>
      </c>
      <c r="J181" s="238">
        <v>0</v>
      </c>
      <c r="K181" s="238">
        <v>3.1E-2</v>
      </c>
      <c r="L181" s="238">
        <v>0</v>
      </c>
      <c r="M181" s="238">
        <v>0</v>
      </c>
      <c r="N181" s="238">
        <v>0</v>
      </c>
      <c r="R181" s="21"/>
      <c r="S181" s="21"/>
      <c r="T181" s="21"/>
      <c r="U181" s="21"/>
      <c r="V181" s="21"/>
      <c r="W181" s="22"/>
      <c r="X181" s="15"/>
      <c r="Y181" s="15"/>
      <c r="Z181" s="15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3"/>
      <c r="AP181" s="3"/>
      <c r="AQ181" s="3"/>
      <c r="AR181" s="3"/>
      <c r="AS181" s="3"/>
      <c r="AT181" s="3"/>
    </row>
    <row r="182" spans="1:46" s="7" customFormat="1" ht="12.75" customHeight="1" x14ac:dyDescent="0.2">
      <c r="A182" s="21"/>
      <c r="B182" s="47" t="s">
        <v>72</v>
      </c>
      <c r="C182" s="47"/>
      <c r="D182" s="47" t="s">
        <v>73</v>
      </c>
      <c r="E182" s="47">
        <f xml:space="preserve"> I182*srio_rate+J182-srio_mp_base_cvdd11</f>
        <v>0</v>
      </c>
      <c r="F182" s="46">
        <f xml:space="preserve"> ( K182*srio_rate+L182)-srio_mp_base_cvdd1</f>
        <v>0</v>
      </c>
      <c r="G182" s="210">
        <f>O182*cpuF+P182</f>
        <v>0</v>
      </c>
      <c r="H182" s="210">
        <f>Q182*cpuF+R182</f>
        <v>0</v>
      </c>
      <c r="I182" s="238">
        <v>0</v>
      </c>
      <c r="J182" s="238">
        <v>0</v>
      </c>
      <c r="K182" s="238">
        <v>0</v>
      </c>
      <c r="L182" s="238">
        <v>0</v>
      </c>
      <c r="M182" s="238">
        <v>0</v>
      </c>
      <c r="N182" s="238">
        <v>0</v>
      </c>
      <c r="R182" s="21"/>
      <c r="S182" s="21"/>
      <c r="T182" s="21"/>
      <c r="U182" s="21"/>
      <c r="V182" s="21"/>
      <c r="W182" s="22"/>
      <c r="X182" s="15"/>
      <c r="Y182" s="15"/>
      <c r="Z182" s="15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3"/>
      <c r="AP182" s="3"/>
      <c r="AQ182" s="3"/>
      <c r="AR182" s="3"/>
      <c r="AS182" s="3"/>
      <c r="AT182" s="3"/>
    </row>
    <row r="183" spans="1:46" s="7" customFormat="1" ht="12.75" customHeight="1" x14ac:dyDescent="0.2">
      <c r="A183" s="21"/>
      <c r="B183" s="47" t="s">
        <v>72</v>
      </c>
      <c r="C183" s="47"/>
      <c r="D183" s="47" t="s">
        <v>74</v>
      </c>
      <c r="E183" s="47">
        <f xml:space="preserve"> I183*srio_lanes + J183-srio_mp_base_cvdd11</f>
        <v>0</v>
      </c>
      <c r="F183" s="46">
        <f xml:space="preserve"> K183*srio_lanes + L183-srio_mp_base_cvdd1</f>
        <v>0</v>
      </c>
      <c r="G183" s="210">
        <f>O183*cpuF+P183</f>
        <v>0</v>
      </c>
      <c r="H183" s="210">
        <f>Q183*cpuF+R183</f>
        <v>0</v>
      </c>
      <c r="I183" s="238">
        <v>0</v>
      </c>
      <c r="J183" s="238">
        <v>0</v>
      </c>
      <c r="K183" s="238">
        <v>0</v>
      </c>
      <c r="L183" s="238">
        <v>0</v>
      </c>
      <c r="M183" s="238">
        <v>0</v>
      </c>
      <c r="N183" s="238">
        <v>0</v>
      </c>
      <c r="R183" s="21"/>
      <c r="S183" s="21"/>
      <c r="T183" s="21"/>
      <c r="U183" s="21"/>
      <c r="V183" s="21"/>
      <c r="W183" s="22"/>
      <c r="X183" s="15"/>
      <c r="Y183" s="15"/>
      <c r="Z183" s="15"/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3"/>
      <c r="AP183" s="3"/>
      <c r="AQ183" s="3"/>
      <c r="AR183" s="3"/>
      <c r="AS183" s="3"/>
      <c r="AT183" s="3"/>
    </row>
    <row r="184" spans="1:46" s="7" customFormat="1" ht="12.75" customHeight="1" x14ac:dyDescent="0.2">
      <c r="A184" s="21"/>
      <c r="B184" s="47"/>
      <c r="C184" s="47"/>
      <c r="D184" s="47" t="s">
        <v>75</v>
      </c>
      <c r="E184" s="47">
        <f>SUM(E180:E183)</f>
        <v>198</v>
      </c>
      <c r="F184" s="47">
        <f>SUM(F180:F183)</f>
        <v>37.200000000000003</v>
      </c>
      <c r="G184" s="210"/>
      <c r="H184" s="210"/>
      <c r="L184" s="139"/>
      <c r="M184" s="139"/>
      <c r="N184" s="139"/>
      <c r="O184" s="139"/>
      <c r="P184" s="139"/>
      <c r="Q184" s="139"/>
      <c r="R184" s="21"/>
      <c r="S184" s="21"/>
      <c r="T184" s="21"/>
      <c r="U184" s="21"/>
      <c r="V184" s="21"/>
      <c r="W184" s="22"/>
      <c r="X184" s="15"/>
      <c r="Y184" s="15"/>
      <c r="Z184" s="15"/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/>
      <c r="AM184" s="6"/>
      <c r="AN184" s="6"/>
      <c r="AO184" s="3"/>
      <c r="AP184" s="3"/>
      <c r="AQ184" s="3"/>
      <c r="AR184" s="3"/>
      <c r="AS184" s="3"/>
      <c r="AT184" s="3"/>
    </row>
    <row r="185" spans="1:46" s="7" customFormat="1" ht="12.75" customHeight="1" x14ac:dyDescent="0.2">
      <c r="A185" s="21"/>
      <c r="B185" s="47"/>
      <c r="C185" s="47"/>
      <c r="D185" s="47"/>
      <c r="E185" s="47"/>
      <c r="F185" s="46"/>
      <c r="G185" s="210"/>
      <c r="H185" s="210"/>
      <c r="I185" s="293" t="s">
        <v>16</v>
      </c>
      <c r="J185" s="294"/>
      <c r="K185" s="293" t="s">
        <v>17</v>
      </c>
      <c r="L185" s="294"/>
      <c r="M185" s="293" t="s">
        <v>18</v>
      </c>
      <c r="N185" s="294"/>
      <c r="R185" s="21"/>
      <c r="S185" s="21"/>
      <c r="T185" s="21"/>
      <c r="U185" s="21"/>
      <c r="V185" s="21"/>
      <c r="W185" s="22"/>
      <c r="X185" s="15"/>
      <c r="Y185" s="15"/>
      <c r="Z185" s="15"/>
      <c r="AA185" s="6"/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/>
      <c r="AM185" s="6"/>
      <c r="AN185" s="6"/>
      <c r="AO185" s="3"/>
      <c r="AP185" s="3"/>
      <c r="AQ185" s="3"/>
      <c r="AR185" s="3"/>
      <c r="AS185" s="3"/>
      <c r="AT185" s="3"/>
    </row>
    <row r="186" spans="1:46" s="7" customFormat="1" ht="12.75" customHeight="1" x14ac:dyDescent="0.2">
      <c r="A186" s="21"/>
      <c r="B186" s="47" t="s">
        <v>70</v>
      </c>
      <c r="C186" s="47"/>
      <c r="D186" s="47"/>
      <c r="E186" s="75"/>
      <c r="F186" s="30"/>
      <c r="G186" s="210"/>
      <c r="H186" s="210"/>
      <c r="I186" s="232" t="s">
        <v>212</v>
      </c>
      <c r="J186" s="232" t="s">
        <v>213</v>
      </c>
      <c r="K186" s="232" t="s">
        <v>212</v>
      </c>
      <c r="L186" s="232" t="s">
        <v>213</v>
      </c>
      <c r="M186" s="232" t="s">
        <v>212</v>
      </c>
      <c r="N186" s="232" t="s">
        <v>213</v>
      </c>
      <c r="R186" s="21"/>
      <c r="S186" s="21"/>
      <c r="T186" s="21"/>
      <c r="U186" s="21"/>
      <c r="V186" s="21"/>
      <c r="W186" s="22"/>
      <c r="X186" s="15"/>
      <c r="Y186" s="15"/>
      <c r="Z186" s="15"/>
      <c r="AA186" s="6"/>
      <c r="AB186" s="6"/>
      <c r="AC186" s="6"/>
      <c r="AD186" s="6"/>
      <c r="AE186" s="6"/>
      <c r="AF186" s="6"/>
      <c r="AG186" s="6"/>
      <c r="AH186" s="6"/>
      <c r="AI186" s="6"/>
      <c r="AJ186" s="6"/>
      <c r="AK186" s="6"/>
      <c r="AL186" s="6"/>
      <c r="AM186" s="6"/>
      <c r="AN186" s="6"/>
      <c r="AO186" s="3"/>
      <c r="AP186" s="3"/>
      <c r="AQ186" s="3"/>
      <c r="AR186" s="3"/>
      <c r="AS186" s="3"/>
      <c r="AT186" s="3"/>
    </row>
    <row r="187" spans="1:46" s="7" customFormat="1" ht="12.75" customHeight="1" x14ac:dyDescent="0.2">
      <c r="A187" s="21"/>
      <c r="B187" s="47" t="s">
        <v>76</v>
      </c>
      <c r="C187" s="47"/>
      <c r="D187" s="47"/>
      <c r="E187" s="47">
        <f xml:space="preserve"> I187*cpuF + J187</f>
        <v>97.2</v>
      </c>
      <c r="F187" s="46">
        <f xml:space="preserve"> K187*cpuF + L187</f>
        <v>0</v>
      </c>
      <c r="G187" s="210"/>
      <c r="H187" s="210"/>
      <c r="I187" s="238">
        <v>8.1000000000000003E-2</v>
      </c>
      <c r="J187" s="238">
        <v>0</v>
      </c>
      <c r="K187" s="238">
        <v>0</v>
      </c>
      <c r="L187" s="238">
        <v>0</v>
      </c>
      <c r="M187" s="238">
        <v>0</v>
      </c>
      <c r="N187" s="238">
        <v>0</v>
      </c>
      <c r="R187" s="21"/>
      <c r="S187" s="21"/>
      <c r="T187" s="21"/>
      <c r="U187" s="21"/>
      <c r="V187" s="21"/>
      <c r="W187" s="22"/>
      <c r="X187" s="15"/>
      <c r="Y187" s="15"/>
      <c r="Z187" s="15"/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  <c r="AM187" s="6"/>
      <c r="AN187" s="6"/>
      <c r="AO187" s="3"/>
      <c r="AP187" s="3"/>
      <c r="AQ187" s="3"/>
      <c r="AR187" s="3"/>
      <c r="AS187" s="3"/>
      <c r="AT187" s="3"/>
    </row>
    <row r="188" spans="1:46" s="7" customFormat="1" ht="12.75" customHeight="1" x14ac:dyDescent="0.2">
      <c r="A188" s="21"/>
      <c r="B188" s="72"/>
      <c r="C188" s="72"/>
      <c r="D188" s="72" t="s">
        <v>26</v>
      </c>
      <c r="E188" s="72">
        <f>IF(srio_en="Enabled", IF(srio_DIO_idle_cvdd-E186&gt;0,srio_DIO_idle_cvdd-E186, 0),0)</f>
        <v>0</v>
      </c>
      <c r="F188" s="35">
        <f>IF(srio_en="Enabled", F187-F186, 0)</f>
        <v>0</v>
      </c>
      <c r="G188" s="210"/>
      <c r="H188" s="210"/>
      <c r="I188" s="238"/>
      <c r="J188" s="238"/>
      <c r="K188" s="238"/>
      <c r="L188" s="238"/>
      <c r="M188" s="238"/>
      <c r="N188" s="238"/>
      <c r="R188" s="21"/>
      <c r="S188" s="21"/>
      <c r="T188" s="21"/>
      <c r="U188" s="21"/>
      <c r="V188" s="21"/>
      <c r="W188" s="22"/>
      <c r="X188" s="15"/>
      <c r="Y188" s="15"/>
      <c r="Z188" s="15"/>
      <c r="AA188" s="6"/>
      <c r="AB188" s="6"/>
      <c r="AC188" s="6"/>
      <c r="AD188" s="6"/>
      <c r="AE188" s="6"/>
      <c r="AF188" s="6"/>
      <c r="AG188" s="6"/>
      <c r="AH188" s="6"/>
      <c r="AI188" s="6"/>
      <c r="AJ188" s="6"/>
      <c r="AK188" s="6"/>
      <c r="AL188" s="6"/>
      <c r="AM188" s="6"/>
      <c r="AN188" s="6"/>
      <c r="AO188" s="3"/>
      <c r="AP188" s="3"/>
      <c r="AQ188" s="3"/>
      <c r="AR188" s="3"/>
      <c r="AS188" s="3"/>
      <c r="AT188" s="3"/>
    </row>
    <row r="189" spans="1:46" s="7" customFormat="1" ht="12.75" customHeight="1" x14ac:dyDescent="0.2">
      <c r="A189" s="21"/>
      <c r="B189" s="72" t="s">
        <v>77</v>
      </c>
      <c r="C189" s="72"/>
      <c r="D189" s="72" t="s">
        <v>26</v>
      </c>
      <c r="E189" s="72">
        <f>IF(srio_mode="MP", E178, IF(srio_mode="DIO", E188,0))</f>
        <v>0</v>
      </c>
      <c r="F189" s="35">
        <f>IF(srio_mode="MP", F178, IF(srio_mode="DIO", F188,0))</f>
        <v>0</v>
      </c>
      <c r="G189" s="210"/>
      <c r="H189" s="210"/>
      <c r="I189" s="238"/>
      <c r="J189" s="238"/>
      <c r="K189" s="238"/>
      <c r="L189" s="238"/>
      <c r="M189" s="238"/>
      <c r="N189" s="238"/>
      <c r="R189" s="21"/>
      <c r="S189" s="21"/>
      <c r="T189" s="21"/>
      <c r="U189" s="21"/>
      <c r="V189" s="21"/>
      <c r="W189" s="22"/>
      <c r="X189" s="15"/>
      <c r="Y189" s="15"/>
      <c r="Z189" s="15"/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/>
      <c r="AM189" s="6"/>
      <c r="AN189" s="6"/>
      <c r="AO189" s="3"/>
      <c r="AP189" s="3"/>
      <c r="AQ189" s="3"/>
      <c r="AR189" s="3"/>
      <c r="AS189" s="3"/>
      <c r="AT189" s="3"/>
    </row>
    <row r="190" spans="1:46" s="7" customFormat="1" ht="12.75" customHeight="1" x14ac:dyDescent="0.2">
      <c r="A190" s="21"/>
      <c r="B190" s="47" t="s">
        <v>78</v>
      </c>
      <c r="C190" s="47"/>
      <c r="D190" s="47" t="s">
        <v>50</v>
      </c>
      <c r="E190" s="47">
        <v>0</v>
      </c>
      <c r="F190" s="46">
        <v>0</v>
      </c>
      <c r="G190" s="210"/>
      <c r="H190" s="210"/>
      <c r="I190" s="238"/>
      <c r="J190" s="238"/>
      <c r="K190" s="238"/>
      <c r="L190" s="238"/>
      <c r="M190" s="238"/>
      <c r="N190" s="238"/>
      <c r="R190" s="21"/>
      <c r="S190" s="21"/>
      <c r="T190" s="21"/>
      <c r="U190" s="21"/>
      <c r="V190" s="21"/>
      <c r="W190" s="22"/>
      <c r="X190" s="15"/>
      <c r="Y190" s="15"/>
      <c r="Z190" s="15"/>
      <c r="AA190" s="6"/>
      <c r="AB190" s="6"/>
      <c r="AC190" s="6"/>
      <c r="AD190" s="6"/>
      <c r="AE190" s="6"/>
      <c r="AF190" s="6"/>
      <c r="AG190" s="6"/>
      <c r="AH190" s="6"/>
      <c r="AI190" s="6"/>
      <c r="AJ190" s="6"/>
      <c r="AK190" s="6"/>
      <c r="AL190" s="6"/>
      <c r="AM190" s="6"/>
      <c r="AN190" s="6"/>
      <c r="AO190" s="3"/>
      <c r="AP190" s="3"/>
      <c r="AQ190" s="3"/>
      <c r="AR190" s="3"/>
      <c r="AS190" s="3"/>
      <c r="AT190" s="3"/>
    </row>
    <row r="191" spans="1:46" s="7" customFormat="1" ht="12.75" customHeight="1" x14ac:dyDescent="0.2">
      <c r="A191" s="21"/>
      <c r="B191" s="47" t="s">
        <v>78</v>
      </c>
      <c r="C191" s="47"/>
      <c r="D191" s="47" t="s">
        <v>51</v>
      </c>
      <c r="E191" s="47">
        <f xml:space="preserve"> I191*cpuF + J191-srio_dio_base_cvdd</f>
        <v>198</v>
      </c>
      <c r="F191" s="46">
        <f>K191*cpuF + L191-srio_dio_base_cvdd1</f>
        <v>37.200000000000003</v>
      </c>
      <c r="G191" s="210"/>
      <c r="H191" s="210"/>
      <c r="I191" s="238">
        <v>0.16500000000000001</v>
      </c>
      <c r="J191" s="238">
        <v>0</v>
      </c>
      <c r="K191" s="238">
        <v>3.1E-2</v>
      </c>
      <c r="L191" s="238">
        <v>0</v>
      </c>
      <c r="M191" s="238">
        <v>0</v>
      </c>
      <c r="N191" s="238">
        <v>0</v>
      </c>
      <c r="R191" s="21"/>
      <c r="S191" s="21"/>
      <c r="T191" s="21"/>
      <c r="U191" s="21"/>
      <c r="V191" s="21"/>
      <c r="W191" s="22"/>
      <c r="X191" s="15"/>
      <c r="Y191" s="15"/>
      <c r="Z191" s="15"/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/>
      <c r="AM191" s="6"/>
      <c r="AN191" s="6"/>
      <c r="AO191" s="3"/>
      <c r="AP191" s="3"/>
      <c r="AQ191" s="3"/>
      <c r="AR191" s="3"/>
      <c r="AS191" s="3"/>
      <c r="AT191" s="3"/>
    </row>
    <row r="192" spans="1:46" s="7" customFormat="1" ht="12.75" customHeight="1" x14ac:dyDescent="0.2">
      <c r="A192" s="21"/>
      <c r="B192" s="47" t="s">
        <v>78</v>
      </c>
      <c r="C192" s="47"/>
      <c r="D192" s="47" t="s">
        <v>73</v>
      </c>
      <c r="E192" s="47">
        <f xml:space="preserve"> ( I192*srio_rate+J192)-srio_dio_base_cvdd</f>
        <v>0</v>
      </c>
      <c r="F192" s="46">
        <f xml:space="preserve"> (K192*srio_rate+L192)-srio_dio_base_cvdd1</f>
        <v>0</v>
      </c>
      <c r="G192" s="210"/>
      <c r="H192" s="210"/>
      <c r="I192" s="238">
        <v>0</v>
      </c>
      <c r="J192" s="238">
        <v>0</v>
      </c>
      <c r="K192" s="238">
        <v>0</v>
      </c>
      <c r="L192" s="238">
        <v>0</v>
      </c>
      <c r="M192" s="238">
        <v>0</v>
      </c>
      <c r="N192" s="238">
        <v>0</v>
      </c>
      <c r="R192" s="21"/>
      <c r="S192" s="21"/>
      <c r="T192" s="21"/>
      <c r="U192" s="21"/>
      <c r="V192" s="21"/>
      <c r="W192" s="22"/>
      <c r="X192" s="15"/>
      <c r="Y192" s="15"/>
      <c r="Z192" s="15"/>
      <c r="AA192" s="6"/>
      <c r="AB192" s="6"/>
      <c r="AC192" s="6"/>
      <c r="AD192" s="6"/>
      <c r="AE192" s="6"/>
      <c r="AF192" s="6"/>
      <c r="AG192" s="6"/>
      <c r="AH192" s="6"/>
      <c r="AI192" s="6"/>
      <c r="AJ192" s="6"/>
      <c r="AK192" s="6"/>
      <c r="AL192" s="6"/>
      <c r="AM192" s="6"/>
      <c r="AN192" s="6"/>
      <c r="AO192" s="3"/>
      <c r="AP192" s="3"/>
      <c r="AQ192" s="3"/>
      <c r="AR192" s="3"/>
      <c r="AS192" s="3"/>
      <c r="AT192" s="3"/>
    </row>
    <row r="193" spans="1:53" s="7" customFormat="1" ht="12.75" customHeight="1" x14ac:dyDescent="0.2">
      <c r="A193" s="21"/>
      <c r="B193" s="47" t="s">
        <v>78</v>
      </c>
      <c r="C193" s="47"/>
      <c r="D193" s="47" t="s">
        <v>74</v>
      </c>
      <c r="E193" s="47">
        <f xml:space="preserve"> I193*srio_lanes + J193-srio_dio_base_cvdd</f>
        <v>0</v>
      </c>
      <c r="F193" s="46">
        <f xml:space="preserve"> K193*srio_lanes +L193-srio_dio_base_cvdd1</f>
        <v>0</v>
      </c>
      <c r="G193" s="210"/>
      <c r="H193" s="210"/>
      <c r="I193" s="238">
        <v>0</v>
      </c>
      <c r="J193" s="238">
        <v>0</v>
      </c>
      <c r="K193" s="238">
        <v>0</v>
      </c>
      <c r="L193" s="238">
        <v>0</v>
      </c>
      <c r="M193" s="238">
        <v>0</v>
      </c>
      <c r="N193" s="238">
        <v>0</v>
      </c>
      <c r="R193" s="21"/>
      <c r="S193" s="21"/>
      <c r="T193" s="21"/>
      <c r="U193" s="21"/>
      <c r="V193" s="21"/>
      <c r="W193" s="22"/>
      <c r="X193" s="15"/>
      <c r="Y193" s="15"/>
      <c r="Z193" s="15"/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/>
      <c r="AM193" s="6"/>
      <c r="AN193" s="6"/>
      <c r="AO193" s="3"/>
      <c r="AP193" s="3"/>
      <c r="AQ193" s="3"/>
      <c r="AR193" s="3"/>
      <c r="AS193" s="3"/>
      <c r="AT193" s="3"/>
    </row>
    <row r="194" spans="1:53" s="7" customFormat="1" ht="12.75" customHeight="1" x14ac:dyDescent="0.2">
      <c r="A194" s="21"/>
      <c r="B194" s="47"/>
      <c r="C194" s="47"/>
      <c r="D194" s="47" t="s">
        <v>79</v>
      </c>
      <c r="E194" s="47">
        <f>SUM(E190:E193)</f>
        <v>198</v>
      </c>
      <c r="F194" s="46">
        <f>SUM(F190:F193)</f>
        <v>37.200000000000003</v>
      </c>
      <c r="G194" s="210"/>
      <c r="H194" s="238"/>
      <c r="I194" s="139"/>
      <c r="J194" s="139"/>
      <c r="K194" s="139"/>
      <c r="L194" s="139"/>
      <c r="M194" s="139"/>
      <c r="N194" s="139"/>
      <c r="O194" s="139"/>
      <c r="R194" s="70"/>
      <c r="S194" s="21"/>
      <c r="T194" s="21"/>
      <c r="U194" s="21"/>
      <c r="V194" s="21"/>
      <c r="W194" s="21"/>
      <c r="X194" s="21"/>
      <c r="Y194" s="21"/>
      <c r="Z194" s="22"/>
      <c r="AA194" s="6"/>
      <c r="AB194" s="6"/>
      <c r="AC194" s="6"/>
      <c r="AD194" s="6"/>
      <c r="AE194" s="6"/>
      <c r="AF194" s="6"/>
      <c r="AG194" s="6"/>
      <c r="AH194" s="6"/>
      <c r="AI194" s="6"/>
      <c r="AJ194" s="6"/>
      <c r="AK194" s="6"/>
      <c r="AL194" s="6"/>
      <c r="AM194" s="6"/>
      <c r="AN194" s="6"/>
      <c r="AO194" s="6"/>
      <c r="AP194" s="6"/>
      <c r="AQ194" s="3"/>
      <c r="AR194" s="3"/>
      <c r="AS194" s="3"/>
      <c r="AT194" s="3"/>
      <c r="AU194" s="3"/>
      <c r="AV194" s="3"/>
    </row>
    <row r="195" spans="1:53" s="7" customFormat="1" ht="12.75" customHeight="1" x14ac:dyDescent="0.2">
      <c r="A195" s="21"/>
      <c r="B195" s="47"/>
      <c r="C195" s="47"/>
      <c r="D195" s="47"/>
      <c r="E195" s="47"/>
      <c r="F195" s="46"/>
      <c r="G195" s="210"/>
      <c r="H195" s="238"/>
      <c r="I195" s="139"/>
      <c r="J195" s="139"/>
      <c r="K195" s="139"/>
      <c r="L195" s="139"/>
      <c r="M195" s="139"/>
      <c r="N195" s="139"/>
      <c r="O195" s="139"/>
      <c r="R195" s="70"/>
      <c r="S195" s="21"/>
      <c r="T195" s="21"/>
      <c r="U195" s="21"/>
      <c r="V195" s="21"/>
      <c r="W195" s="21"/>
      <c r="X195" s="21"/>
      <c r="Y195" s="21"/>
      <c r="Z195" s="22"/>
      <c r="AA195" s="6"/>
      <c r="AB195" s="6"/>
      <c r="AC195" s="6"/>
      <c r="AD195" s="6"/>
      <c r="AE195" s="6"/>
      <c r="AF195" s="6"/>
      <c r="AG195" s="6"/>
      <c r="AH195" s="6"/>
      <c r="AI195" s="6"/>
      <c r="AJ195" s="6"/>
      <c r="AK195" s="6"/>
      <c r="AL195" s="6"/>
      <c r="AM195" s="6"/>
      <c r="AN195" s="6"/>
      <c r="AO195" s="6"/>
      <c r="AP195" s="6"/>
      <c r="AQ195" s="3"/>
      <c r="AR195" s="3"/>
      <c r="AS195" s="3"/>
      <c r="AT195" s="3"/>
      <c r="AU195" s="3"/>
      <c r="AV195" s="3"/>
    </row>
    <row r="196" spans="1:53" s="7" customFormat="1" ht="12.75" customHeight="1" x14ac:dyDescent="0.2">
      <c r="A196" s="21"/>
      <c r="B196" s="47"/>
      <c r="C196" s="76"/>
      <c r="D196" s="76" t="s">
        <v>80</v>
      </c>
      <c r="E196" s="47">
        <f>IF(srio_mode="MP", srio_mp_total_cvdd, IF(srio_mode="DIO", srio_dio_total_cvdd,0))</f>
        <v>198</v>
      </c>
      <c r="F196" s="46">
        <f>IF(srio_mode="MP", srio_mp_total_cvdd1, IF(srio_mode="DIO", srio_dio_total_cvdd1,0))</f>
        <v>37.200000000000003</v>
      </c>
      <c r="G196" s="210"/>
      <c r="H196" s="238"/>
      <c r="I196" s="139"/>
      <c r="J196" s="139"/>
      <c r="K196" s="139"/>
      <c r="L196" s="139"/>
      <c r="M196" s="139"/>
      <c r="N196" s="139"/>
      <c r="O196" s="139"/>
      <c r="R196" s="70"/>
      <c r="S196" s="21"/>
      <c r="T196" s="21"/>
      <c r="U196" s="21"/>
      <c r="V196" s="21"/>
      <c r="W196" s="21"/>
      <c r="X196" s="21"/>
      <c r="Y196" s="21"/>
      <c r="Z196" s="22"/>
      <c r="AA196" s="6"/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3"/>
      <c r="AR196" s="3"/>
      <c r="AS196" s="3"/>
      <c r="AT196" s="3"/>
      <c r="AU196" s="3"/>
      <c r="AV196" s="3"/>
    </row>
    <row r="197" spans="1:53" s="7" customFormat="1" ht="12.75" customHeight="1" x14ac:dyDescent="0.2">
      <c r="A197" s="21"/>
      <c r="B197" s="47"/>
      <c r="C197" s="76"/>
      <c r="D197" s="76"/>
      <c r="E197" s="47"/>
      <c r="F197" s="46"/>
      <c r="G197" s="210"/>
      <c r="H197" s="238"/>
      <c r="I197" s="139"/>
      <c r="J197" s="288"/>
      <c r="K197" s="288"/>
      <c r="L197" s="288"/>
      <c r="M197" s="288"/>
      <c r="N197" s="288"/>
      <c r="O197" s="288"/>
      <c r="P197" s="288"/>
      <c r="Q197" s="288"/>
      <c r="R197" s="70"/>
      <c r="S197" s="21"/>
      <c r="T197" s="21"/>
      <c r="U197" s="21"/>
      <c r="V197" s="21"/>
      <c r="W197" s="21"/>
      <c r="X197" s="21"/>
      <c r="Y197" s="21"/>
      <c r="Z197" s="22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3"/>
      <c r="AR197" s="3"/>
      <c r="AS197" s="3"/>
      <c r="AT197" s="3"/>
      <c r="AU197" s="3"/>
      <c r="AV197" s="3"/>
    </row>
    <row r="198" spans="1:53" s="7" customFormat="1" ht="12" customHeight="1" x14ac:dyDescent="0.2">
      <c r="A198" s="21"/>
      <c r="B198" s="47" t="s">
        <v>81</v>
      </c>
      <c r="C198" s="76"/>
      <c r="D198" s="76"/>
      <c r="E198" s="47">
        <f>IF(srio_en="Enabled", (srio_total_cvdd*srio_util_per*srio_switch_per), 0)</f>
        <v>0</v>
      </c>
      <c r="F198" s="46">
        <f>IF(srio_en="Enabled", (srio_total_cvdd1*srio_util_per*srio_switch_per), 0)</f>
        <v>0</v>
      </c>
      <c r="G198" s="210"/>
      <c r="H198" s="238"/>
      <c r="I198" s="139"/>
      <c r="J198" s="139"/>
      <c r="K198" s="139"/>
      <c r="L198" s="139"/>
      <c r="M198" s="139"/>
      <c r="N198" s="139"/>
      <c r="O198" s="139"/>
      <c r="R198" s="70"/>
      <c r="S198" s="21"/>
      <c r="T198" s="21"/>
      <c r="U198" s="21"/>
      <c r="V198" s="21"/>
      <c r="W198" s="21"/>
      <c r="X198" s="21"/>
      <c r="Y198" s="21"/>
      <c r="Z198" s="22"/>
      <c r="AA198" s="6"/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L198" s="6"/>
      <c r="AM198" s="6"/>
      <c r="AN198" s="6"/>
      <c r="AO198" s="6"/>
      <c r="AP198" s="6"/>
      <c r="AQ198" s="3"/>
      <c r="AR198" s="3"/>
      <c r="AS198" s="3"/>
      <c r="AT198" s="3"/>
      <c r="AU198" s="3"/>
      <c r="AV198" s="3"/>
    </row>
    <row r="199" spans="1:53" s="7" customFormat="1" ht="12" customHeight="1" x14ac:dyDescent="0.2">
      <c r="A199" s="21"/>
      <c r="B199" s="47" t="s">
        <v>58</v>
      </c>
      <c r="C199" s="76"/>
      <c r="D199" s="76"/>
      <c r="E199" s="47">
        <f>IF(srio_final_cvdd&gt;0, srio_final_cvdd, 0)</f>
        <v>0</v>
      </c>
      <c r="F199" s="46">
        <f>IF(srio_final_cvdd1&gt;0, srio_final_cvdd1, 0)</f>
        <v>0</v>
      </c>
      <c r="G199" s="210"/>
      <c r="H199" s="238"/>
      <c r="I199" s="139"/>
      <c r="J199" s="139"/>
      <c r="K199" s="139"/>
      <c r="L199" s="139"/>
      <c r="M199" s="139"/>
      <c r="N199" s="139"/>
      <c r="O199" s="139"/>
      <c r="R199" s="70"/>
      <c r="S199" s="21"/>
      <c r="T199" s="21"/>
      <c r="U199" s="21"/>
      <c r="V199" s="21"/>
      <c r="W199" s="21"/>
      <c r="X199" s="21"/>
      <c r="Y199" s="21"/>
      <c r="Z199" s="22"/>
      <c r="AA199" s="6"/>
      <c r="AB199" s="6"/>
      <c r="AC199" s="6"/>
      <c r="AD199" s="6"/>
      <c r="AE199" s="6"/>
      <c r="AF199" s="6"/>
      <c r="AG199" s="6"/>
      <c r="AH199" s="6"/>
      <c r="AI199" s="6"/>
      <c r="AJ199" s="6"/>
      <c r="AK199" s="6"/>
      <c r="AL199" s="6"/>
      <c r="AM199" s="6"/>
      <c r="AN199" s="6"/>
      <c r="AO199" s="6"/>
      <c r="AP199" s="6"/>
      <c r="AQ199" s="3"/>
      <c r="AR199" s="3"/>
      <c r="AS199" s="3"/>
      <c r="AT199" s="3"/>
      <c r="AU199" s="3"/>
      <c r="AV199" s="3"/>
    </row>
    <row r="202" spans="1:53" s="288" customFormat="1" x14ac:dyDescent="0.2">
      <c r="B202" s="43" t="s">
        <v>426</v>
      </c>
      <c r="C202" s="42"/>
      <c r="D202" s="45" t="s">
        <v>90</v>
      </c>
      <c r="E202" s="288" t="s">
        <v>293</v>
      </c>
      <c r="F202" s="288" t="s">
        <v>294</v>
      </c>
    </row>
    <row r="203" spans="1:53" s="288" customFormat="1" ht="15" x14ac:dyDescent="0.25">
      <c r="A203" s="313" t="s">
        <v>425</v>
      </c>
      <c r="B203" s="44">
        <f>mcm_util/100</f>
        <v>0</v>
      </c>
      <c r="C203" s="21"/>
      <c r="D203" s="44">
        <f>1</f>
        <v>1</v>
      </c>
      <c r="E203" s="282">
        <v>10</v>
      </c>
      <c r="F203" s="282">
        <v>2</v>
      </c>
    </row>
    <row r="204" spans="1:53" s="7" customFormat="1" ht="12" customHeight="1" x14ac:dyDescent="0.2">
      <c r="A204" s="21"/>
      <c r="B204" s="207" t="s">
        <v>230</v>
      </c>
      <c r="C204" s="28"/>
      <c r="D204" s="21"/>
      <c r="E204" s="21"/>
      <c r="F204" s="21"/>
      <c r="G204" s="21"/>
      <c r="H204" s="21"/>
      <c r="I204" s="21"/>
      <c r="J204" s="21"/>
      <c r="K204" s="21"/>
      <c r="L204" s="21"/>
      <c r="M204" s="45"/>
      <c r="N204" s="21"/>
      <c r="O204" s="33"/>
      <c r="P204" s="33"/>
      <c r="Q204" s="33"/>
      <c r="R204" s="33"/>
      <c r="S204" s="33"/>
      <c r="T204" s="33"/>
      <c r="U204" s="33"/>
      <c r="V204" s="70"/>
      <c r="W204" s="45"/>
      <c r="X204" s="104"/>
      <c r="Y204" s="21"/>
      <c r="Z204" s="21"/>
      <c r="AA204" s="6"/>
      <c r="AB204" s="6"/>
      <c r="AC204" s="6"/>
      <c r="AD204" s="6"/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6"/>
      <c r="AP204" s="6"/>
      <c r="AQ204" s="6"/>
      <c r="AR204" s="6"/>
      <c r="AS204" s="6"/>
      <c r="AT204" s="6"/>
      <c r="AU204" s="6"/>
      <c r="AV204" s="3"/>
      <c r="AW204" s="3"/>
      <c r="AX204" s="3"/>
      <c r="AY204" s="3"/>
      <c r="AZ204" s="3"/>
      <c r="BA204" s="3"/>
    </row>
    <row r="205" spans="1:53" s="7" customFormat="1" ht="12" customHeight="1" x14ac:dyDescent="0.2">
      <c r="A205" s="21"/>
      <c r="B205" s="46" t="s">
        <v>425</v>
      </c>
      <c r="C205" s="46"/>
      <c r="D205" s="46"/>
      <c r="E205" s="134" t="s">
        <v>16</v>
      </c>
      <c r="F205" s="46" t="s">
        <v>17</v>
      </c>
      <c r="G205" s="47" t="s">
        <v>18</v>
      </c>
      <c r="H205" s="232" t="s">
        <v>269</v>
      </c>
      <c r="I205" s="232" t="s">
        <v>270</v>
      </c>
      <c r="J205" s="469" t="s">
        <v>16</v>
      </c>
      <c r="K205" s="470"/>
      <c r="L205" s="469" t="s">
        <v>17</v>
      </c>
      <c r="M205" s="470"/>
      <c r="N205" s="469" t="s">
        <v>18</v>
      </c>
      <c r="O205" s="470"/>
      <c r="P205" s="469" t="s">
        <v>269</v>
      </c>
      <c r="Q205" s="470"/>
      <c r="R205" s="469" t="s">
        <v>270</v>
      </c>
      <c r="S205" s="470"/>
      <c r="T205" s="70"/>
      <c r="U205" s="21"/>
      <c r="V205" s="21"/>
      <c r="W205" s="21"/>
      <c r="X205" s="21"/>
      <c r="Y205" s="21"/>
      <c r="Z205" s="21"/>
      <c r="AA205" s="6"/>
      <c r="AB205" s="6"/>
      <c r="AC205" s="6"/>
      <c r="AD205" s="6"/>
      <c r="AE205" s="6"/>
      <c r="AF205" s="6"/>
      <c r="AG205" s="6"/>
      <c r="AH205" s="6"/>
      <c r="AI205" s="6"/>
      <c r="AJ205" s="6"/>
      <c r="AK205" s="6"/>
      <c r="AL205" s="6"/>
      <c r="AM205" s="6"/>
      <c r="AN205" s="6"/>
      <c r="AO205" s="6"/>
      <c r="AP205" s="6"/>
      <c r="AQ205" s="6"/>
      <c r="AR205" s="3"/>
      <c r="AS205" s="3"/>
      <c r="AT205" s="3"/>
      <c r="AU205" s="3"/>
      <c r="AV205" s="3"/>
      <c r="AW205" s="3"/>
    </row>
    <row r="206" spans="1:53" s="7" customFormat="1" ht="12" customHeight="1" x14ac:dyDescent="0.2">
      <c r="A206" s="21"/>
      <c r="B206" s="210"/>
      <c r="C206" s="210"/>
      <c r="D206" s="210"/>
      <c r="E206" s="210"/>
      <c r="F206" s="210"/>
      <c r="G206" s="210"/>
      <c r="H206" s="210"/>
      <c r="I206" s="210"/>
      <c r="J206" s="232" t="s">
        <v>212</v>
      </c>
      <c r="K206" s="232" t="s">
        <v>213</v>
      </c>
      <c r="L206" s="232" t="s">
        <v>212</v>
      </c>
      <c r="M206" s="232" t="s">
        <v>213</v>
      </c>
      <c r="N206" s="232" t="s">
        <v>212</v>
      </c>
      <c r="O206" s="232" t="s">
        <v>213</v>
      </c>
      <c r="P206" s="232" t="s">
        <v>212</v>
      </c>
      <c r="Q206" s="232" t="s">
        <v>213</v>
      </c>
      <c r="R206" s="232" t="s">
        <v>212</v>
      </c>
      <c r="S206" s="232" t="s">
        <v>213</v>
      </c>
      <c r="T206" s="70"/>
      <c r="U206" s="21"/>
      <c r="V206" s="21"/>
      <c r="W206" s="21"/>
      <c r="X206" s="21"/>
      <c r="Y206" s="21"/>
      <c r="Z206" s="21"/>
      <c r="AA206" s="6"/>
      <c r="AB206" s="6"/>
      <c r="AC206" s="6"/>
      <c r="AD206" s="6"/>
      <c r="AE206" s="6"/>
      <c r="AF206" s="6"/>
      <c r="AG206" s="6"/>
      <c r="AH206" s="6"/>
      <c r="AI206" s="6"/>
      <c r="AJ206" s="6"/>
      <c r="AK206" s="6"/>
      <c r="AL206" s="6"/>
      <c r="AM206" s="6"/>
      <c r="AN206" s="6"/>
      <c r="AO206" s="6"/>
      <c r="AP206" s="6"/>
      <c r="AQ206" s="6"/>
      <c r="AR206" s="3"/>
      <c r="AS206" s="3"/>
      <c r="AT206" s="3"/>
      <c r="AU206" s="3"/>
      <c r="AV206" s="3"/>
      <c r="AW206" s="3"/>
    </row>
    <row r="207" spans="1:53" s="7" customFormat="1" ht="12.75" customHeight="1" x14ac:dyDescent="0.2">
      <c r="A207" s="21"/>
      <c r="B207" s="46" t="s">
        <v>83</v>
      </c>
      <c r="C207" s="46"/>
      <c r="D207" s="46"/>
      <c r="E207" s="208"/>
      <c r="F207" s="208"/>
      <c r="G207" s="208"/>
      <c r="H207" s="208"/>
      <c r="I207" s="208"/>
      <c r="J207" s="210"/>
      <c r="K207" s="46"/>
      <c r="L207" s="46"/>
      <c r="M207" s="46"/>
      <c r="N207" s="46"/>
      <c r="O207" s="46"/>
      <c r="P207" s="46"/>
      <c r="Q207" s="46"/>
      <c r="R207" s="47"/>
      <c r="S207" s="47"/>
      <c r="T207" s="70"/>
      <c r="U207" s="21"/>
      <c r="V207" s="21"/>
      <c r="W207" s="21"/>
      <c r="X207" s="21"/>
      <c r="Y207" s="21"/>
      <c r="Z207" s="21"/>
      <c r="AA207" s="6"/>
      <c r="AB207" s="6"/>
      <c r="AC207" s="6"/>
      <c r="AD207" s="6"/>
      <c r="AE207" s="6"/>
      <c r="AF207" s="6"/>
      <c r="AG207" s="6"/>
      <c r="AH207" s="6"/>
      <c r="AI207" s="6"/>
      <c r="AJ207" s="6"/>
      <c r="AK207" s="6"/>
      <c r="AL207" s="6"/>
      <c r="AM207" s="6"/>
      <c r="AN207" s="6"/>
      <c r="AO207" s="6"/>
      <c r="AP207" s="6"/>
      <c r="AQ207" s="6"/>
      <c r="AR207" s="3"/>
      <c r="AS207" s="3"/>
      <c r="AT207" s="3"/>
      <c r="AU207" s="3"/>
      <c r="AV207" s="3"/>
      <c r="AW207" s="3"/>
    </row>
    <row r="208" spans="1:53" s="7" customFormat="1" ht="12.75" customHeight="1" x14ac:dyDescent="0.2">
      <c r="A208" s="21"/>
      <c r="B208" s="46" t="s">
        <v>84</v>
      </c>
      <c r="C208" s="46"/>
      <c r="D208" s="46"/>
      <c r="E208" s="48">
        <f>IF(1, ( J208*cpuF + K208),0)</f>
        <v>0</v>
      </c>
      <c r="F208" s="35">
        <f>F207-F206</f>
        <v>0</v>
      </c>
      <c r="G208" s="48" t="e">
        <f>(N208*cpuF + O208)*Num_of_SR</f>
        <v>#NAME?</v>
      </c>
      <c r="H208" s="210" t="e">
        <f>P208*Num_of_SR</f>
        <v>#NAME?</v>
      </c>
      <c r="I208" s="210" t="e">
        <f>R208*Num_of_SR</f>
        <v>#NAME?</v>
      </c>
      <c r="J208" s="210">
        <v>0</v>
      </c>
      <c r="K208" s="46">
        <v>0</v>
      </c>
      <c r="L208" s="46">
        <v>0</v>
      </c>
      <c r="M208" s="46">
        <v>0</v>
      </c>
      <c r="N208" s="46">
        <v>0</v>
      </c>
      <c r="O208" s="46">
        <v>0</v>
      </c>
      <c r="P208" s="46">
        <f>IF(mcm_en="Enabled",325,147.5)</f>
        <v>147.5</v>
      </c>
      <c r="Q208" s="46"/>
      <c r="R208" s="46">
        <f>IF(mcm_en="Enabled",281.5756,49.5)</f>
        <v>49.5</v>
      </c>
      <c r="S208" s="47"/>
      <c r="T208" s="70"/>
      <c r="U208" s="21"/>
      <c r="V208" s="21"/>
      <c r="W208" s="21"/>
      <c r="X208" s="21"/>
      <c r="Y208" s="21"/>
      <c r="Z208" s="21"/>
      <c r="AA208" s="6"/>
      <c r="AB208" s="6"/>
      <c r="AC208" s="6"/>
      <c r="AD208" s="6"/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6"/>
      <c r="AQ208" s="6"/>
      <c r="AR208" s="3"/>
      <c r="AS208" s="3"/>
      <c r="AT208" s="3"/>
      <c r="AU208" s="3"/>
      <c r="AV208" s="3"/>
      <c r="AW208" s="3"/>
    </row>
    <row r="209" spans="1:53" s="7" customFormat="1" ht="12.75" customHeight="1" x14ac:dyDescent="0.2">
      <c r="A209" s="21"/>
      <c r="B209" s="35"/>
      <c r="C209" s="35"/>
      <c r="D209" s="35" t="s">
        <v>85</v>
      </c>
      <c r="E209" s="35">
        <f>IF(1,E208,0)</f>
        <v>0</v>
      </c>
      <c r="F209" s="35">
        <f>IF(mcm_en="Enabled",F208,0)</f>
        <v>0</v>
      </c>
      <c r="G209" s="35">
        <f>IF(mcm_en="Enabled",G208,0)</f>
        <v>0</v>
      </c>
      <c r="H209" s="35" t="e">
        <f>H208</f>
        <v>#NAME?</v>
      </c>
      <c r="I209" s="35" t="e">
        <f>I208</f>
        <v>#NAME?</v>
      </c>
      <c r="J209" s="210"/>
      <c r="K209" s="46"/>
      <c r="L209" s="46"/>
      <c r="M209" s="46"/>
      <c r="N209" s="46"/>
      <c r="O209" s="46"/>
      <c r="P209" s="46"/>
      <c r="Q209" s="46"/>
      <c r="R209" s="47"/>
      <c r="S209" s="47"/>
      <c r="T209" s="70"/>
      <c r="U209" s="21"/>
      <c r="V209" s="21"/>
      <c r="W209" s="21"/>
      <c r="X209" s="21"/>
      <c r="Y209" s="21"/>
      <c r="Z209" s="21"/>
      <c r="AA209" s="6"/>
      <c r="AB209" s="6"/>
      <c r="AC209" s="6"/>
      <c r="AD209" s="6"/>
      <c r="AE209" s="6"/>
      <c r="AF209" s="6"/>
      <c r="AG209" s="6"/>
      <c r="AH209" s="6"/>
      <c r="AI209" s="6"/>
      <c r="AJ209" s="6"/>
      <c r="AK209" s="6"/>
      <c r="AL209" s="6"/>
      <c r="AM209" s="6"/>
      <c r="AN209" s="6"/>
      <c r="AO209" s="6"/>
      <c r="AP209" s="6"/>
      <c r="AQ209" s="6"/>
      <c r="AR209" s="3"/>
      <c r="AS209" s="3"/>
      <c r="AT209" s="3"/>
      <c r="AU209" s="3"/>
      <c r="AV209" s="3"/>
      <c r="AW209" s="3"/>
    </row>
    <row r="210" spans="1:53" s="7" customFormat="1" ht="12.75" customHeight="1" x14ac:dyDescent="0.2">
      <c r="A210" s="21"/>
      <c r="B210" s="46"/>
      <c r="C210" s="46"/>
      <c r="D210" s="46"/>
      <c r="E210" s="46"/>
      <c r="F210" s="46"/>
      <c r="G210" s="46"/>
      <c r="H210" s="46"/>
      <c r="I210" s="46"/>
      <c r="J210" s="210"/>
      <c r="K210" s="46"/>
      <c r="L210" s="46"/>
      <c r="M210" s="46"/>
      <c r="N210" s="46"/>
      <c r="O210" s="46"/>
      <c r="P210" s="46"/>
      <c r="Q210" s="46"/>
      <c r="R210" s="47"/>
      <c r="S210" s="47"/>
      <c r="T210" s="70"/>
      <c r="U210" s="21"/>
      <c r="V210" s="21"/>
      <c r="W210" s="21"/>
      <c r="X210" s="21"/>
      <c r="Y210" s="21"/>
      <c r="Z210" s="21"/>
      <c r="AA210" s="6"/>
      <c r="AB210" s="6"/>
      <c r="AC210" s="6"/>
      <c r="AD210" s="6"/>
      <c r="AE210" s="6"/>
      <c r="AF210" s="6"/>
      <c r="AG210" s="6"/>
      <c r="AH210" s="6"/>
      <c r="AI210" s="6"/>
      <c r="AJ210" s="6"/>
      <c r="AK210" s="6"/>
      <c r="AL210" s="6"/>
      <c r="AM210" s="6"/>
      <c r="AN210" s="6"/>
      <c r="AO210" s="6"/>
      <c r="AP210" s="6"/>
      <c r="AQ210" s="6"/>
      <c r="AR210" s="3"/>
      <c r="AS210" s="3"/>
      <c r="AT210" s="3"/>
      <c r="AU210" s="3"/>
      <c r="AV210" s="3"/>
      <c r="AW210" s="3"/>
    </row>
    <row r="211" spans="1:53" s="7" customFormat="1" ht="12.75" customHeight="1" x14ac:dyDescent="0.2">
      <c r="A211" s="21"/>
      <c r="B211" s="46" t="s">
        <v>92</v>
      </c>
      <c r="C211" s="46"/>
      <c r="D211" s="46" t="s">
        <v>50</v>
      </c>
      <c r="E211" s="48">
        <v>0</v>
      </c>
      <c r="F211" s="48">
        <v>0</v>
      </c>
      <c r="G211" s="48"/>
      <c r="H211" s="48"/>
      <c r="I211" s="48"/>
      <c r="J211" s="210"/>
      <c r="K211" s="46"/>
      <c r="L211" s="46"/>
      <c r="M211" s="46"/>
      <c r="N211" s="46"/>
      <c r="O211" s="46"/>
      <c r="P211" s="46"/>
      <c r="Q211" s="46"/>
      <c r="R211" s="47"/>
      <c r="S211" s="47"/>
      <c r="T211" s="70"/>
      <c r="U211" s="21"/>
      <c r="V211" s="21"/>
      <c r="W211" s="21"/>
      <c r="X211" s="21"/>
      <c r="Y211" s="21"/>
      <c r="Z211" s="21"/>
      <c r="AA211" s="6"/>
      <c r="AB211" s="6"/>
      <c r="AC211" s="6"/>
      <c r="AD211" s="6"/>
      <c r="AE211" s="6"/>
      <c r="AF211" s="6"/>
      <c r="AG211" s="6"/>
      <c r="AH211" s="6"/>
      <c r="AI211" s="6"/>
      <c r="AJ211" s="6"/>
      <c r="AK211" s="6"/>
      <c r="AL211" s="6"/>
      <c r="AM211" s="6"/>
      <c r="AN211" s="6"/>
      <c r="AO211" s="6"/>
      <c r="AP211" s="6"/>
      <c r="AQ211" s="6"/>
      <c r="AR211" s="3"/>
      <c r="AS211" s="3"/>
      <c r="AT211" s="3"/>
      <c r="AU211" s="3"/>
      <c r="AV211" s="3"/>
      <c r="AW211" s="3"/>
    </row>
    <row r="212" spans="1:53" s="7" customFormat="1" ht="12.75" customHeight="1" x14ac:dyDescent="0.2">
      <c r="A212" s="21"/>
      <c r="B212" s="46"/>
      <c r="C212" s="46"/>
      <c r="D212" s="46" t="s">
        <v>93</v>
      </c>
      <c r="E212" s="48">
        <f>(  J212*cpuF + K212)-mcm_base_cvdd</f>
        <v>70.8</v>
      </c>
      <c r="F212" s="48">
        <f xml:space="preserve"> (L212*cpuF + M212)-mcm_base_cvdd1</f>
        <v>16.8</v>
      </c>
      <c r="G212" s="48">
        <f xml:space="preserve"> (N212*cpuF + O212)-mcm_base_dvdd15</f>
        <v>0</v>
      </c>
      <c r="H212" s="48">
        <f xml:space="preserve"> (P212*cpuF + Q212)-mcm_base_dvdd18</f>
        <v>0</v>
      </c>
      <c r="I212" s="48">
        <f xml:space="preserve"> (R212*cpuF +S212)-mcm_base_dvdd33</f>
        <v>0</v>
      </c>
      <c r="J212" s="210">
        <v>5.8999999999999997E-2</v>
      </c>
      <c r="K212" s="46">
        <v>0</v>
      </c>
      <c r="L212" s="46">
        <v>1.4E-2</v>
      </c>
      <c r="M212" s="46">
        <v>0</v>
      </c>
      <c r="N212" s="46">
        <v>0</v>
      </c>
      <c r="O212" s="46">
        <v>0</v>
      </c>
      <c r="P212" s="46">
        <v>0</v>
      </c>
      <c r="Q212" s="46">
        <v>0</v>
      </c>
      <c r="R212" s="46">
        <v>0</v>
      </c>
      <c r="S212" s="46">
        <v>0</v>
      </c>
      <c r="T212" s="70"/>
      <c r="U212" s="21"/>
      <c r="V212" s="21"/>
      <c r="W212" s="21"/>
      <c r="X212" s="21"/>
      <c r="Y212" s="21"/>
      <c r="Z212" s="21"/>
      <c r="AA212" s="6"/>
      <c r="AB212" s="6"/>
      <c r="AC212" s="6"/>
      <c r="AD212" s="6"/>
      <c r="AE212" s="6"/>
      <c r="AF212" s="6"/>
      <c r="AG212" s="6"/>
      <c r="AH212" s="6"/>
      <c r="AI212" s="6"/>
      <c r="AJ212" s="6"/>
      <c r="AK212" s="6"/>
      <c r="AL212" s="6"/>
      <c r="AM212" s="6"/>
      <c r="AN212" s="6"/>
      <c r="AO212" s="6"/>
      <c r="AP212" s="6"/>
      <c r="AQ212" s="6"/>
      <c r="AR212" s="3"/>
      <c r="AS212" s="3"/>
      <c r="AT212" s="3"/>
      <c r="AU212" s="3"/>
      <c r="AV212" s="3"/>
      <c r="AW212" s="3"/>
    </row>
    <row r="213" spans="1:53" s="7" customFormat="1" ht="12.75" customHeight="1" x14ac:dyDescent="0.2">
      <c r="A213" s="21"/>
      <c r="B213" s="46"/>
      <c r="C213" s="46"/>
      <c r="D213" s="46" t="s">
        <v>73</v>
      </c>
      <c r="E213" s="48">
        <f>(J213 *mcm_line_rate + K213)-mcm_base_cvdd</f>
        <v>0</v>
      </c>
      <c r="F213" s="48">
        <f>(mcm_line_rate*L213)-mcm_base_cvdd1</f>
        <v>0</v>
      </c>
      <c r="G213" s="48">
        <f xml:space="preserve"> (N213*mcm_line_rate + O213)-mcm_base_dvdd15</f>
        <v>0</v>
      </c>
      <c r="H213" s="48">
        <f xml:space="preserve"> (P213*mcm_line_rate + Q213)-mcm_base_dvdd18</f>
        <v>0</v>
      </c>
      <c r="I213" s="48">
        <f xml:space="preserve"> (R213*mcm_line_rate + S213)-mcm_base_dvdd33</f>
        <v>0</v>
      </c>
      <c r="J213" s="210">
        <v>0</v>
      </c>
      <c r="K213" s="46">
        <v>0</v>
      </c>
      <c r="L213" s="46">
        <v>0</v>
      </c>
      <c r="M213" s="46">
        <v>0</v>
      </c>
      <c r="N213" s="46">
        <v>0</v>
      </c>
      <c r="O213" s="46">
        <v>0</v>
      </c>
      <c r="P213" s="46">
        <v>0</v>
      </c>
      <c r="Q213" s="46">
        <v>0</v>
      </c>
      <c r="R213" s="46">
        <v>0</v>
      </c>
      <c r="S213" s="46">
        <v>0</v>
      </c>
      <c r="T213" s="70"/>
      <c r="U213" s="21"/>
      <c r="V213" s="21"/>
      <c r="W213" s="21"/>
      <c r="X213" s="21"/>
      <c r="Y213" s="21"/>
      <c r="Z213" s="21"/>
      <c r="AA213" s="6"/>
      <c r="AB213" s="6"/>
      <c r="AC213" s="6"/>
      <c r="AD213" s="6"/>
      <c r="AE213" s="6"/>
      <c r="AF213" s="6"/>
      <c r="AG213" s="6"/>
      <c r="AH213" s="6"/>
      <c r="AI213" s="6"/>
      <c r="AJ213" s="6"/>
      <c r="AK213" s="6"/>
      <c r="AL213" s="6"/>
      <c r="AM213" s="6"/>
      <c r="AN213" s="6"/>
      <c r="AO213" s="6"/>
      <c r="AP213" s="6"/>
      <c r="AQ213" s="6"/>
      <c r="AR213" s="3"/>
      <c r="AS213" s="3"/>
      <c r="AT213" s="3"/>
      <c r="AU213" s="3"/>
      <c r="AV213" s="3"/>
      <c r="AW213" s="3"/>
    </row>
    <row r="214" spans="1:53" s="7" customFormat="1" ht="12.75" customHeight="1" x14ac:dyDescent="0.2">
      <c r="A214" s="21"/>
      <c r="B214" s="46"/>
      <c r="C214" s="46"/>
      <c r="D214" s="46" t="s">
        <v>26</v>
      </c>
      <c r="E214" s="46">
        <v>0</v>
      </c>
      <c r="F214" s="46">
        <v>0</v>
      </c>
      <c r="G214" s="46">
        <v>0</v>
      </c>
      <c r="H214" s="46">
        <v>0</v>
      </c>
      <c r="I214" s="46">
        <v>0</v>
      </c>
      <c r="K214" s="33"/>
      <c r="L214" s="33"/>
      <c r="M214" s="33"/>
      <c r="N214" s="33"/>
      <c r="O214" s="33"/>
      <c r="P214" s="33"/>
      <c r="Q214" s="33"/>
      <c r="R214" s="70"/>
      <c r="S214" s="70"/>
      <c r="T214" s="70"/>
      <c r="U214" s="21"/>
      <c r="V214" s="21"/>
      <c r="W214" s="21"/>
      <c r="X214" s="21"/>
      <c r="Y214" s="21"/>
      <c r="Z214" s="21"/>
      <c r="AA214" s="6"/>
      <c r="AB214" s="6"/>
      <c r="AC214" s="6"/>
      <c r="AD214" s="6"/>
      <c r="AE214" s="6"/>
      <c r="AF214" s="6"/>
      <c r="AG214" s="6"/>
      <c r="AH214" s="6"/>
      <c r="AI214" s="6"/>
      <c r="AJ214" s="6"/>
      <c r="AK214" s="6"/>
      <c r="AL214" s="6"/>
      <c r="AM214" s="6"/>
      <c r="AN214" s="6"/>
      <c r="AO214" s="6"/>
      <c r="AP214" s="6"/>
      <c r="AQ214" s="6"/>
      <c r="AR214" s="3"/>
      <c r="AS214" s="3"/>
      <c r="AT214" s="3"/>
      <c r="AU214" s="3"/>
      <c r="AV214" s="3"/>
      <c r="AW214" s="3"/>
    </row>
    <row r="215" spans="1:53" s="7" customFormat="1" ht="12.75" customHeight="1" x14ac:dyDescent="0.2">
      <c r="A215" s="21"/>
      <c r="B215" s="46" t="s">
        <v>58</v>
      </c>
      <c r="C215" s="46"/>
      <c r="D215" s="46"/>
      <c r="E215" s="46">
        <f>IF(mcm_total_cvdd&gt;0, mcm_total_cvdd, 0)</f>
        <v>0</v>
      </c>
      <c r="F215" s="46">
        <f>IF(mcm_total_cvdd1&gt;0, mcm_total_cvdd1, 0)</f>
        <v>0</v>
      </c>
      <c r="G215" s="46"/>
      <c r="H215" s="46"/>
      <c r="I215" s="46"/>
      <c r="K215" s="33"/>
      <c r="L215" s="33"/>
      <c r="M215" s="33"/>
      <c r="N215" s="33"/>
      <c r="O215" s="33"/>
      <c r="P215" s="33"/>
      <c r="Q215" s="33"/>
      <c r="R215" s="70"/>
      <c r="S215" s="70"/>
      <c r="T215" s="70"/>
      <c r="U215" s="21"/>
      <c r="V215" s="21"/>
      <c r="W215" s="21"/>
      <c r="X215" s="21"/>
      <c r="Y215" s="21"/>
      <c r="Z215" s="21"/>
      <c r="AA215" s="6"/>
      <c r="AB215" s="6"/>
      <c r="AC215" s="6"/>
      <c r="AD215" s="6"/>
      <c r="AE215" s="6"/>
      <c r="AF215" s="6"/>
      <c r="AG215" s="6"/>
      <c r="AH215" s="6"/>
      <c r="AI215" s="6"/>
      <c r="AJ215" s="6"/>
      <c r="AK215" s="6"/>
      <c r="AL215" s="6"/>
      <c r="AM215" s="6"/>
      <c r="AN215" s="6"/>
      <c r="AO215" s="6"/>
      <c r="AP215" s="6"/>
      <c r="AQ215" s="6"/>
      <c r="AR215" s="3"/>
      <c r="AS215" s="3"/>
      <c r="AT215" s="3"/>
      <c r="AU215" s="3"/>
      <c r="AV215" s="3"/>
      <c r="AW215" s="3"/>
    </row>
    <row r="216" spans="1:53" s="288" customFormat="1" x14ac:dyDescent="0.2"/>
    <row r="217" spans="1:53" s="288" customFormat="1" x14ac:dyDescent="0.2"/>
    <row r="218" spans="1:53" x14ac:dyDescent="0.2">
      <c r="B218" s="43" t="s">
        <v>89</v>
      </c>
      <c r="C218" s="42"/>
      <c r="D218" s="45" t="s">
        <v>90</v>
      </c>
      <c r="E218" s="266" t="s">
        <v>293</v>
      </c>
      <c r="F218" s="266" t="s">
        <v>294</v>
      </c>
    </row>
    <row r="219" spans="1:53" ht="15" x14ac:dyDescent="0.25">
      <c r="A219" s="233" t="s">
        <v>91</v>
      </c>
      <c r="B219" s="44">
        <f>mcm_util/100</f>
        <v>0</v>
      </c>
      <c r="C219" s="21"/>
      <c r="D219" s="44">
        <f>1</f>
        <v>1</v>
      </c>
      <c r="E219" s="282">
        <v>10</v>
      </c>
      <c r="F219" s="282">
        <v>2</v>
      </c>
    </row>
    <row r="220" spans="1:53" s="7" customFormat="1" ht="12" customHeight="1" x14ac:dyDescent="0.2">
      <c r="A220" s="21"/>
      <c r="B220" s="207" t="s">
        <v>230</v>
      </c>
      <c r="C220" s="28"/>
      <c r="D220" s="21"/>
      <c r="E220" s="21"/>
      <c r="F220" s="21"/>
      <c r="G220" s="21"/>
      <c r="H220" s="21"/>
      <c r="I220" s="21"/>
      <c r="J220" s="21"/>
      <c r="K220" s="21"/>
      <c r="L220" s="21"/>
      <c r="M220" s="45"/>
      <c r="N220" s="21"/>
      <c r="O220" s="33"/>
      <c r="P220" s="33"/>
      <c r="Q220" s="33"/>
      <c r="R220" s="33"/>
      <c r="S220" s="33"/>
      <c r="T220" s="33"/>
      <c r="U220" s="33"/>
      <c r="V220" s="70"/>
      <c r="W220" s="45"/>
      <c r="X220" s="104"/>
      <c r="Y220" s="21"/>
      <c r="Z220" s="21"/>
      <c r="AA220" s="6"/>
      <c r="AB220" s="6"/>
      <c r="AC220" s="6"/>
      <c r="AD220" s="6"/>
      <c r="AE220" s="6"/>
      <c r="AF220" s="6"/>
      <c r="AG220" s="6"/>
      <c r="AH220" s="6"/>
      <c r="AI220" s="6"/>
      <c r="AJ220" s="6"/>
      <c r="AK220" s="6"/>
      <c r="AL220" s="6"/>
      <c r="AM220" s="6"/>
      <c r="AN220" s="6"/>
      <c r="AO220" s="6"/>
      <c r="AP220" s="6"/>
      <c r="AQ220" s="6"/>
      <c r="AR220" s="6"/>
      <c r="AS220" s="6"/>
      <c r="AT220" s="6"/>
      <c r="AU220" s="6"/>
      <c r="AV220" s="3"/>
      <c r="AW220" s="3"/>
      <c r="AX220" s="3"/>
      <c r="AY220" s="3"/>
      <c r="AZ220" s="3"/>
      <c r="BA220" s="3"/>
    </row>
    <row r="221" spans="1:53" s="7" customFormat="1" ht="12" customHeight="1" x14ac:dyDescent="0.2">
      <c r="A221" s="21"/>
      <c r="B221" s="46" t="s">
        <v>91</v>
      </c>
      <c r="C221" s="46"/>
      <c r="D221" s="46"/>
      <c r="E221" s="134" t="s">
        <v>16</v>
      </c>
      <c r="F221" s="46" t="s">
        <v>17</v>
      </c>
      <c r="G221" s="47" t="s">
        <v>18</v>
      </c>
      <c r="H221" s="232" t="s">
        <v>269</v>
      </c>
      <c r="I221" s="232" t="s">
        <v>270</v>
      </c>
      <c r="J221" s="469" t="s">
        <v>16</v>
      </c>
      <c r="K221" s="470"/>
      <c r="L221" s="469" t="s">
        <v>17</v>
      </c>
      <c r="M221" s="470"/>
      <c r="N221" s="469" t="s">
        <v>18</v>
      </c>
      <c r="O221" s="470"/>
      <c r="P221" s="469" t="s">
        <v>269</v>
      </c>
      <c r="Q221" s="470"/>
      <c r="R221" s="469" t="s">
        <v>270</v>
      </c>
      <c r="S221" s="470"/>
      <c r="T221" s="70"/>
      <c r="U221" s="21"/>
      <c r="V221" s="21"/>
      <c r="W221" s="21"/>
      <c r="X221" s="21"/>
      <c r="Y221" s="21"/>
      <c r="Z221" s="21"/>
      <c r="AA221" s="6"/>
      <c r="AB221" s="6"/>
      <c r="AC221" s="6"/>
      <c r="AD221" s="6"/>
      <c r="AE221" s="6"/>
      <c r="AF221" s="6"/>
      <c r="AG221" s="6"/>
      <c r="AH221" s="6"/>
      <c r="AI221" s="6"/>
      <c r="AJ221" s="6"/>
      <c r="AK221" s="6"/>
      <c r="AL221" s="6"/>
      <c r="AM221" s="6"/>
      <c r="AN221" s="6"/>
      <c r="AO221" s="6"/>
      <c r="AP221" s="6"/>
      <c r="AQ221" s="6"/>
      <c r="AR221" s="3"/>
      <c r="AS221" s="3"/>
      <c r="AT221" s="3"/>
      <c r="AU221" s="3"/>
      <c r="AV221" s="3"/>
      <c r="AW221" s="3"/>
    </row>
    <row r="222" spans="1:53" s="7" customFormat="1" ht="12" customHeight="1" x14ac:dyDescent="0.2">
      <c r="A222" s="21"/>
      <c r="B222" s="210"/>
      <c r="C222" s="210"/>
      <c r="D222" s="210"/>
      <c r="E222" s="210"/>
      <c r="F222" s="210"/>
      <c r="G222" s="210"/>
      <c r="H222" s="210"/>
      <c r="I222" s="210"/>
      <c r="J222" s="232" t="s">
        <v>212</v>
      </c>
      <c r="K222" s="232" t="s">
        <v>213</v>
      </c>
      <c r="L222" s="232" t="s">
        <v>212</v>
      </c>
      <c r="M222" s="232" t="s">
        <v>213</v>
      </c>
      <c r="N222" s="232" t="s">
        <v>212</v>
      </c>
      <c r="O222" s="232" t="s">
        <v>213</v>
      </c>
      <c r="P222" s="232" t="s">
        <v>212</v>
      </c>
      <c r="Q222" s="232" t="s">
        <v>213</v>
      </c>
      <c r="R222" s="232" t="s">
        <v>212</v>
      </c>
      <c r="S222" s="232" t="s">
        <v>213</v>
      </c>
      <c r="T222" s="70"/>
      <c r="U222" s="21"/>
      <c r="V222" s="21"/>
      <c r="W222" s="21"/>
      <c r="X222" s="21"/>
      <c r="Y222" s="21"/>
      <c r="Z222" s="21"/>
      <c r="AA222" s="6"/>
      <c r="AB222" s="6"/>
      <c r="AC222" s="6"/>
      <c r="AD222" s="6"/>
      <c r="AE222" s="6"/>
      <c r="AF222" s="6"/>
      <c r="AG222" s="6"/>
      <c r="AH222" s="6"/>
      <c r="AI222" s="6"/>
      <c r="AJ222" s="6"/>
      <c r="AK222" s="6"/>
      <c r="AL222" s="6"/>
      <c r="AM222" s="6"/>
      <c r="AN222" s="6"/>
      <c r="AO222" s="6"/>
      <c r="AP222" s="6"/>
      <c r="AQ222" s="6"/>
      <c r="AR222" s="3"/>
      <c r="AS222" s="3"/>
      <c r="AT222" s="3"/>
      <c r="AU222" s="3"/>
      <c r="AV222" s="3"/>
      <c r="AW222" s="3"/>
    </row>
    <row r="223" spans="1:53" s="7" customFormat="1" ht="12.75" customHeight="1" x14ac:dyDescent="0.2">
      <c r="A223" s="21"/>
      <c r="B223" s="46" t="s">
        <v>83</v>
      </c>
      <c r="C223" s="46"/>
      <c r="D223" s="46"/>
      <c r="E223" s="208"/>
      <c r="F223" s="208"/>
      <c r="G223" s="208"/>
      <c r="H223" s="208"/>
      <c r="I223" s="208"/>
      <c r="J223" s="210"/>
      <c r="K223" s="46"/>
      <c r="L223" s="46"/>
      <c r="M223" s="46"/>
      <c r="N223" s="46"/>
      <c r="O223" s="46"/>
      <c r="P223" s="46"/>
      <c r="Q223" s="46"/>
      <c r="R223" s="47"/>
      <c r="S223" s="47"/>
      <c r="T223" s="70"/>
      <c r="U223" s="21"/>
      <c r="V223" s="21"/>
      <c r="W223" s="21"/>
      <c r="X223" s="21"/>
      <c r="Y223" s="21"/>
      <c r="Z223" s="21"/>
      <c r="AA223" s="6"/>
      <c r="AB223" s="6"/>
      <c r="AC223" s="6"/>
      <c r="AD223" s="6"/>
      <c r="AE223" s="6"/>
      <c r="AF223" s="6"/>
      <c r="AG223" s="6"/>
      <c r="AH223" s="6"/>
      <c r="AI223" s="6"/>
      <c r="AJ223" s="6"/>
      <c r="AK223" s="6"/>
      <c r="AL223" s="6"/>
      <c r="AM223" s="6"/>
      <c r="AN223" s="6"/>
      <c r="AO223" s="6"/>
      <c r="AP223" s="6"/>
      <c r="AQ223" s="6"/>
      <c r="AR223" s="3"/>
      <c r="AS223" s="3"/>
      <c r="AT223" s="3"/>
      <c r="AU223" s="3"/>
      <c r="AV223" s="3"/>
      <c r="AW223" s="3"/>
    </row>
    <row r="224" spans="1:53" s="7" customFormat="1" ht="12.75" customHeight="1" x14ac:dyDescent="0.2">
      <c r="A224" s="21"/>
      <c r="B224" s="46" t="s">
        <v>84</v>
      </c>
      <c r="C224" s="46"/>
      <c r="D224" s="46"/>
      <c r="E224" s="48">
        <f>IF(Num_of_Hyperlink=1,  J224*cpuF + K224, IF(Num_of_Hyperlink=2, ( J224*cpuF + K224)*2))</f>
        <v>124.8</v>
      </c>
      <c r="F224" s="35">
        <f>F223-F222</f>
        <v>0</v>
      </c>
      <c r="G224" s="48">
        <f>(N224*cpuF + O224)*Num_of_Hyperlink</f>
        <v>0</v>
      </c>
      <c r="H224" s="210">
        <f>P224*Num_of_Hyperlink</f>
        <v>295</v>
      </c>
      <c r="I224" s="210">
        <f>R224*Num_of_Hyperlink</f>
        <v>99</v>
      </c>
      <c r="J224" s="210">
        <v>5.1999999999999998E-2</v>
      </c>
      <c r="K224" s="46">
        <v>0</v>
      </c>
      <c r="L224" s="46">
        <v>0</v>
      </c>
      <c r="M224" s="46">
        <v>0</v>
      </c>
      <c r="N224" s="46">
        <v>0</v>
      </c>
      <c r="O224" s="46">
        <v>0</v>
      </c>
      <c r="P224" s="46">
        <f>IF(mcm_en="Enabled",325,147.5)</f>
        <v>147.5</v>
      </c>
      <c r="Q224" s="46"/>
      <c r="R224" s="46">
        <f>IF(mcm_en="Enabled",281.5756,49.5)</f>
        <v>49.5</v>
      </c>
      <c r="S224" s="47"/>
      <c r="T224" s="70"/>
      <c r="U224" s="21"/>
      <c r="V224" s="21"/>
      <c r="W224" s="21"/>
      <c r="X224" s="21"/>
      <c r="Y224" s="21"/>
      <c r="Z224" s="21"/>
      <c r="AA224" s="6"/>
      <c r="AB224" s="6"/>
      <c r="AC224" s="6"/>
      <c r="AD224" s="6"/>
      <c r="AE224" s="6"/>
      <c r="AF224" s="6"/>
      <c r="AG224" s="6"/>
      <c r="AH224" s="6"/>
      <c r="AI224" s="6"/>
      <c r="AJ224" s="6"/>
      <c r="AK224" s="6"/>
      <c r="AL224" s="6"/>
      <c r="AM224" s="6"/>
      <c r="AN224" s="6"/>
      <c r="AO224" s="6"/>
      <c r="AP224" s="6"/>
      <c r="AQ224" s="6"/>
      <c r="AR224" s="3"/>
      <c r="AS224" s="3"/>
      <c r="AT224" s="3"/>
      <c r="AU224" s="3"/>
      <c r="AV224" s="3"/>
      <c r="AW224" s="3"/>
    </row>
    <row r="225" spans="1:53" s="7" customFormat="1" ht="12.75" customHeight="1" x14ac:dyDescent="0.2">
      <c r="A225" s="21"/>
      <c r="B225" s="35"/>
      <c r="C225" s="35"/>
      <c r="D225" s="35" t="s">
        <v>85</v>
      </c>
      <c r="E225" s="35">
        <f>IF(mcm_en="Enabled",E224,0)</f>
        <v>0</v>
      </c>
      <c r="F225" s="35">
        <f>IF(mcm_en="Enabled",F224,0)</f>
        <v>0</v>
      </c>
      <c r="G225" s="35">
        <f>IF(mcm_en="Enabled",G224,0)</f>
        <v>0</v>
      </c>
      <c r="H225" s="35">
        <f>H224</f>
        <v>295</v>
      </c>
      <c r="I225" s="35">
        <f>I224</f>
        <v>99</v>
      </c>
      <c r="J225" s="210"/>
      <c r="K225" s="46"/>
      <c r="L225" s="46"/>
      <c r="M225" s="46"/>
      <c r="N225" s="46"/>
      <c r="O225" s="46"/>
      <c r="P225" s="46"/>
      <c r="Q225" s="46"/>
      <c r="R225" s="47"/>
      <c r="S225" s="47"/>
      <c r="T225" s="70"/>
      <c r="U225" s="21"/>
      <c r="V225" s="21"/>
      <c r="W225" s="21"/>
      <c r="X225" s="21"/>
      <c r="Y225" s="21"/>
      <c r="Z225" s="21"/>
      <c r="AA225" s="6"/>
      <c r="AB225" s="6"/>
      <c r="AC225" s="6"/>
      <c r="AD225" s="6"/>
      <c r="AE225" s="6"/>
      <c r="AF225" s="6"/>
      <c r="AG225" s="6"/>
      <c r="AH225" s="6"/>
      <c r="AI225" s="6"/>
      <c r="AJ225" s="6"/>
      <c r="AK225" s="6"/>
      <c r="AL225" s="6"/>
      <c r="AM225" s="6"/>
      <c r="AN225" s="6"/>
      <c r="AO225" s="6"/>
      <c r="AP225" s="6"/>
      <c r="AQ225" s="6"/>
      <c r="AR225" s="3"/>
      <c r="AS225" s="3"/>
      <c r="AT225" s="3"/>
      <c r="AU225" s="3"/>
      <c r="AV225" s="3"/>
      <c r="AW225" s="3"/>
    </row>
    <row r="226" spans="1:53" s="7" customFormat="1" ht="12.75" customHeight="1" x14ac:dyDescent="0.2">
      <c r="A226" s="21"/>
      <c r="B226" s="46"/>
      <c r="C226" s="46"/>
      <c r="D226" s="46"/>
      <c r="E226" s="46"/>
      <c r="F226" s="46"/>
      <c r="G226" s="46"/>
      <c r="H226" s="46"/>
      <c r="I226" s="46"/>
      <c r="J226" s="210"/>
      <c r="K226" s="46"/>
      <c r="L226" s="46"/>
      <c r="M226" s="46"/>
      <c r="N226" s="46"/>
      <c r="O226" s="46"/>
      <c r="P226" s="46"/>
      <c r="Q226" s="46"/>
      <c r="R226" s="47"/>
      <c r="S226" s="47"/>
      <c r="T226" s="70"/>
      <c r="U226" s="21"/>
      <c r="V226" s="21"/>
      <c r="W226" s="21"/>
      <c r="X226" s="21"/>
      <c r="Y226" s="21"/>
      <c r="Z226" s="21"/>
      <c r="AA226" s="6"/>
      <c r="AB226" s="6"/>
      <c r="AC226" s="6"/>
      <c r="AD226" s="6"/>
      <c r="AE226" s="6"/>
      <c r="AF226" s="6"/>
      <c r="AG226" s="6"/>
      <c r="AH226" s="6"/>
      <c r="AI226" s="6"/>
      <c r="AJ226" s="6"/>
      <c r="AK226" s="6"/>
      <c r="AL226" s="6"/>
      <c r="AM226" s="6"/>
      <c r="AN226" s="6"/>
      <c r="AO226" s="6"/>
      <c r="AP226" s="6"/>
      <c r="AQ226" s="6"/>
      <c r="AR226" s="3"/>
      <c r="AS226" s="3"/>
      <c r="AT226" s="3"/>
      <c r="AU226" s="3"/>
      <c r="AV226" s="3"/>
      <c r="AW226" s="3"/>
    </row>
    <row r="227" spans="1:53" s="7" customFormat="1" ht="12.75" customHeight="1" x14ac:dyDescent="0.2">
      <c r="A227" s="21"/>
      <c r="B227" s="46" t="s">
        <v>92</v>
      </c>
      <c r="C227" s="46"/>
      <c r="D227" s="46" t="s">
        <v>50</v>
      </c>
      <c r="E227" s="48">
        <v>0</v>
      </c>
      <c r="F227" s="48">
        <v>0</v>
      </c>
      <c r="G227" s="48"/>
      <c r="H227" s="48"/>
      <c r="I227" s="48"/>
      <c r="J227" s="210"/>
      <c r="K227" s="46"/>
      <c r="L227" s="46"/>
      <c r="M227" s="46"/>
      <c r="N227" s="46"/>
      <c r="O227" s="46"/>
      <c r="P227" s="46"/>
      <c r="Q227" s="46"/>
      <c r="R227" s="47"/>
      <c r="S227" s="47"/>
      <c r="T227" s="70"/>
      <c r="U227" s="21"/>
      <c r="V227" s="21"/>
      <c r="W227" s="21"/>
      <c r="X227" s="21"/>
      <c r="Y227" s="21"/>
      <c r="Z227" s="21"/>
      <c r="AA227" s="6"/>
      <c r="AB227" s="6"/>
      <c r="AC227" s="6"/>
      <c r="AD227" s="6"/>
      <c r="AE227" s="6"/>
      <c r="AF227" s="6"/>
      <c r="AG227" s="6"/>
      <c r="AH227" s="6"/>
      <c r="AI227" s="6"/>
      <c r="AJ227" s="6"/>
      <c r="AK227" s="6"/>
      <c r="AL227" s="6"/>
      <c r="AM227" s="6"/>
      <c r="AN227" s="6"/>
      <c r="AO227" s="6"/>
      <c r="AP227" s="6"/>
      <c r="AQ227" s="6"/>
      <c r="AR227" s="3"/>
      <c r="AS227" s="3"/>
      <c r="AT227" s="3"/>
      <c r="AU227" s="3"/>
      <c r="AV227" s="3"/>
      <c r="AW227" s="3"/>
    </row>
    <row r="228" spans="1:53" s="7" customFormat="1" ht="12.75" customHeight="1" x14ac:dyDescent="0.2">
      <c r="A228" s="21"/>
      <c r="B228" s="46"/>
      <c r="C228" s="46"/>
      <c r="D228" s="46" t="s">
        <v>93</v>
      </c>
      <c r="E228" s="48">
        <f>(  J228*cpuF + K228)-mcm_base_cvdd</f>
        <v>70.8</v>
      </c>
      <c r="F228" s="48">
        <f xml:space="preserve"> (L228*cpuF + M228)-mcm_base_cvdd1</f>
        <v>16.8</v>
      </c>
      <c r="G228" s="48">
        <f xml:space="preserve"> (N228*cpuF + O228)-mcm_base_dvdd15</f>
        <v>0</v>
      </c>
      <c r="H228" s="48">
        <f xml:space="preserve"> (P228*cpuF + Q228)-mcm_base_dvdd18</f>
        <v>0</v>
      </c>
      <c r="I228" s="48">
        <f xml:space="preserve"> (R228*cpuF +S228)-mcm_base_dvdd33</f>
        <v>0</v>
      </c>
      <c r="J228" s="210">
        <v>5.8999999999999997E-2</v>
      </c>
      <c r="K228" s="46">
        <v>0</v>
      </c>
      <c r="L228" s="46">
        <v>1.4E-2</v>
      </c>
      <c r="M228" s="46">
        <v>0</v>
      </c>
      <c r="N228" s="46">
        <v>0</v>
      </c>
      <c r="O228" s="46">
        <v>0</v>
      </c>
      <c r="P228" s="46">
        <v>0</v>
      </c>
      <c r="Q228" s="46">
        <v>0</v>
      </c>
      <c r="R228" s="46">
        <v>0</v>
      </c>
      <c r="S228" s="46">
        <v>0</v>
      </c>
      <c r="T228" s="70"/>
      <c r="U228" s="21"/>
      <c r="V228" s="21"/>
      <c r="W228" s="21"/>
      <c r="X228" s="21"/>
      <c r="Y228" s="21"/>
      <c r="Z228" s="21"/>
      <c r="AA228" s="6"/>
      <c r="AB228" s="6"/>
      <c r="AC228" s="6"/>
      <c r="AD228" s="6"/>
      <c r="AE228" s="6"/>
      <c r="AF228" s="6"/>
      <c r="AG228" s="6"/>
      <c r="AH228" s="6"/>
      <c r="AI228" s="6"/>
      <c r="AJ228" s="6"/>
      <c r="AK228" s="6"/>
      <c r="AL228" s="6"/>
      <c r="AM228" s="6"/>
      <c r="AN228" s="6"/>
      <c r="AO228" s="6"/>
      <c r="AP228" s="6"/>
      <c r="AQ228" s="6"/>
      <c r="AR228" s="3"/>
      <c r="AS228" s="3"/>
      <c r="AT228" s="3"/>
      <c r="AU228" s="3"/>
      <c r="AV228" s="3"/>
      <c r="AW228" s="3"/>
    </row>
    <row r="229" spans="1:53" s="7" customFormat="1" ht="12.75" customHeight="1" x14ac:dyDescent="0.2">
      <c r="A229" s="21"/>
      <c r="B229" s="46"/>
      <c r="C229" s="46"/>
      <c r="D229" s="46" t="s">
        <v>73</v>
      </c>
      <c r="E229" s="48">
        <f>(J229 *mcm_line_rate + K229)-mcm_base_cvdd</f>
        <v>0</v>
      </c>
      <c r="F229" s="48">
        <f>(mcm_line_rate*L229)-mcm_base_cvdd1</f>
        <v>0</v>
      </c>
      <c r="G229" s="48">
        <f xml:space="preserve"> (N229*mcm_line_rate + O229)-mcm_base_dvdd15</f>
        <v>0</v>
      </c>
      <c r="H229" s="48">
        <f xml:space="preserve"> (P229*mcm_line_rate + Q229)-mcm_base_dvdd18</f>
        <v>0</v>
      </c>
      <c r="I229" s="48">
        <f xml:space="preserve"> (R229*mcm_line_rate + S229)-mcm_base_dvdd33</f>
        <v>0</v>
      </c>
      <c r="J229" s="210">
        <v>0</v>
      </c>
      <c r="K229" s="46">
        <v>0</v>
      </c>
      <c r="L229" s="46">
        <v>0</v>
      </c>
      <c r="M229" s="46">
        <v>0</v>
      </c>
      <c r="N229" s="46">
        <v>0</v>
      </c>
      <c r="O229" s="46">
        <v>0</v>
      </c>
      <c r="P229" s="46">
        <v>0</v>
      </c>
      <c r="Q229" s="46">
        <v>0</v>
      </c>
      <c r="R229" s="46">
        <v>0</v>
      </c>
      <c r="S229" s="46">
        <v>0</v>
      </c>
      <c r="T229" s="70"/>
      <c r="U229" s="21"/>
      <c r="V229" s="21"/>
      <c r="W229" s="21"/>
      <c r="X229" s="21"/>
      <c r="Y229" s="21"/>
      <c r="Z229" s="21"/>
      <c r="AA229" s="6"/>
      <c r="AB229" s="6"/>
      <c r="AC229" s="6"/>
      <c r="AD229" s="6"/>
      <c r="AE229" s="6"/>
      <c r="AF229" s="6"/>
      <c r="AG229" s="6"/>
      <c r="AH229" s="6"/>
      <c r="AI229" s="6"/>
      <c r="AJ229" s="6"/>
      <c r="AK229" s="6"/>
      <c r="AL229" s="6"/>
      <c r="AM229" s="6"/>
      <c r="AN229" s="6"/>
      <c r="AO229" s="6"/>
      <c r="AP229" s="6"/>
      <c r="AQ229" s="6"/>
      <c r="AR229" s="3"/>
      <c r="AS229" s="3"/>
      <c r="AT229" s="3"/>
      <c r="AU229" s="3"/>
      <c r="AV229" s="3"/>
      <c r="AW229" s="3"/>
    </row>
    <row r="230" spans="1:53" s="7" customFormat="1" ht="12.75" customHeight="1" x14ac:dyDescent="0.2">
      <c r="A230" s="21"/>
      <c r="B230" s="46"/>
      <c r="C230" s="46"/>
      <c r="D230" s="46" t="s">
        <v>26</v>
      </c>
      <c r="E230" s="46">
        <f>IF(mcm_en="Enabled",SUM(E227:E229)*mcm_util_per*MCM_switch_per*Num_of_Hyperlink, 0)</f>
        <v>0</v>
      </c>
      <c r="F230" s="46">
        <f>IF(mcm_en="Enabled", SUM(F227:F229)*mcm_util_per*MCM_switch_per*Num_of_Hyperlink, 0)</f>
        <v>0</v>
      </c>
      <c r="G230" s="46">
        <f>IF(mcm_en="Enabled",SUM(G227:G229)*mcm_util_per*MCM_switch_per*Num_of_Hyperlink, 0)</f>
        <v>0</v>
      </c>
      <c r="H230" s="46">
        <f>IF(mcm_en="Enabled",SUM(H227:H229)*mcm_util_per*MCM_switch_per*Num_of_Hyperlink, 0)</f>
        <v>0</v>
      </c>
      <c r="I230" s="46">
        <f>IF(mcm_en="Enabled",SUM(I227:I229)*mcm_util_per*MCM_switch_per*Num_of_Hyperlink, 0)</f>
        <v>0</v>
      </c>
      <c r="K230" s="33"/>
      <c r="L230" s="33"/>
      <c r="M230" s="33"/>
      <c r="N230" s="33"/>
      <c r="O230" s="33"/>
      <c r="P230" s="33"/>
      <c r="Q230" s="33"/>
      <c r="R230" s="70"/>
      <c r="S230" s="70"/>
      <c r="T230" s="70"/>
      <c r="U230" s="21"/>
      <c r="V230" s="21"/>
      <c r="W230" s="21"/>
      <c r="X230" s="21"/>
      <c r="Y230" s="21"/>
      <c r="Z230" s="21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3"/>
      <c r="AS230" s="3"/>
      <c r="AT230" s="3"/>
      <c r="AU230" s="3"/>
      <c r="AV230" s="3"/>
      <c r="AW230" s="3"/>
    </row>
    <row r="231" spans="1:53" s="7" customFormat="1" ht="12.75" customHeight="1" x14ac:dyDescent="0.2">
      <c r="A231" s="21"/>
      <c r="B231" s="46" t="s">
        <v>58</v>
      </c>
      <c r="C231" s="46"/>
      <c r="D231" s="46"/>
      <c r="E231" s="46">
        <f>IF(mcm_total_cvdd&gt;0, mcm_total_cvdd, 0)</f>
        <v>0</v>
      </c>
      <c r="F231" s="46">
        <f>IF(mcm_total_cvdd1&gt;0, mcm_total_cvdd1, 0)</f>
        <v>0</v>
      </c>
      <c r="G231" s="46"/>
      <c r="H231" s="46"/>
      <c r="I231" s="46"/>
      <c r="K231" s="33"/>
      <c r="L231" s="33"/>
      <c r="M231" s="33"/>
      <c r="N231" s="33"/>
      <c r="O231" s="33"/>
      <c r="P231" s="33"/>
      <c r="Q231" s="33"/>
      <c r="R231" s="70"/>
      <c r="S231" s="70"/>
      <c r="T231" s="70"/>
      <c r="U231" s="21"/>
      <c r="V231" s="21"/>
      <c r="W231" s="21"/>
      <c r="X231" s="21"/>
      <c r="Y231" s="21"/>
      <c r="Z231" s="21"/>
      <c r="AA231" s="6"/>
      <c r="AB231" s="6"/>
      <c r="AC231" s="6"/>
      <c r="AD231" s="6"/>
      <c r="AE231" s="6"/>
      <c r="AF231" s="6"/>
      <c r="AG231" s="6"/>
      <c r="AH231" s="6"/>
      <c r="AI231" s="6"/>
      <c r="AJ231" s="6"/>
      <c r="AK231" s="6"/>
      <c r="AL231" s="6"/>
      <c r="AM231" s="6"/>
      <c r="AN231" s="6"/>
      <c r="AO231" s="6"/>
      <c r="AP231" s="6"/>
      <c r="AQ231" s="6"/>
      <c r="AR231" s="3"/>
      <c r="AS231" s="3"/>
      <c r="AT231" s="3"/>
      <c r="AU231" s="3"/>
      <c r="AV231" s="3"/>
      <c r="AW231" s="3"/>
    </row>
    <row r="234" spans="1:53" s="288" customFormat="1" x14ac:dyDescent="0.2">
      <c r="B234" s="43" t="s">
        <v>95</v>
      </c>
      <c r="C234" s="42"/>
      <c r="D234" s="45" t="s">
        <v>96</v>
      </c>
      <c r="F234" s="288" t="s">
        <v>456</v>
      </c>
      <c r="G234" s="288" t="s">
        <v>94</v>
      </c>
      <c r="H234" s="288" t="s">
        <v>493</v>
      </c>
    </row>
    <row r="235" spans="1:53" s="288" customFormat="1" ht="15" x14ac:dyDescent="0.25">
      <c r="A235" s="313" t="s">
        <v>420</v>
      </c>
      <c r="B235" s="44">
        <f>PCIe_1_util/100</f>
        <v>0</v>
      </c>
      <c r="C235" s="21"/>
      <c r="D235" s="44">
        <f>univ_sw/100</f>
        <v>0.5</v>
      </c>
      <c r="F235" s="288" t="s">
        <v>541</v>
      </c>
      <c r="G235" s="288">
        <v>2</v>
      </c>
      <c r="H235" s="288">
        <v>4</v>
      </c>
    </row>
    <row r="236" spans="1:53" s="7" customFormat="1" ht="12.75" customHeight="1" x14ac:dyDescent="0.2">
      <c r="A236" s="21"/>
      <c r="B236" s="207" t="s">
        <v>435</v>
      </c>
      <c r="C236" s="207"/>
      <c r="D236" s="21"/>
      <c r="E236" s="21"/>
      <c r="G236" s="21"/>
      <c r="H236" s="21"/>
      <c r="I236" s="21"/>
      <c r="J236" s="21"/>
      <c r="K236" s="21"/>
      <c r="L236" s="21"/>
      <c r="M236" s="45"/>
      <c r="N236" s="45"/>
      <c r="O236" s="70"/>
      <c r="P236" s="70"/>
      <c r="Q236" s="70"/>
      <c r="R236" s="70"/>
      <c r="S236" s="70"/>
      <c r="T236" s="70"/>
      <c r="U236" s="70"/>
      <c r="V236" s="70"/>
      <c r="W236" s="45"/>
      <c r="X236" s="104"/>
      <c r="Y236" s="21"/>
      <c r="Z236" s="21"/>
      <c r="AA236" s="6"/>
      <c r="AB236" s="6"/>
      <c r="AC236" s="6"/>
      <c r="AD236" s="6"/>
      <c r="AE236" s="6"/>
      <c r="AF236" s="6"/>
      <c r="AG236" s="6"/>
      <c r="AH236" s="6"/>
      <c r="AI236" s="6"/>
      <c r="AJ236" s="6"/>
      <c r="AK236" s="6"/>
      <c r="AL236" s="6"/>
      <c r="AM236" s="6"/>
      <c r="AN236" s="6"/>
      <c r="AO236" s="6"/>
      <c r="AP236" s="6"/>
      <c r="AQ236" s="6"/>
      <c r="AR236" s="6"/>
      <c r="AS236" s="6"/>
      <c r="AT236" s="6"/>
      <c r="AU236" s="6"/>
      <c r="AV236" s="3"/>
      <c r="AW236" s="3"/>
      <c r="AX236" s="3"/>
      <c r="AY236" s="3"/>
      <c r="AZ236" s="3"/>
      <c r="BA236" s="3"/>
    </row>
    <row r="237" spans="1:53" s="7" customFormat="1" ht="12.75" customHeight="1" x14ac:dyDescent="0.2">
      <c r="A237" s="21"/>
      <c r="B237" s="46" t="s">
        <v>94</v>
      </c>
      <c r="C237" s="46"/>
      <c r="D237" s="46"/>
      <c r="E237" s="134" t="s">
        <v>16</v>
      </c>
      <c r="F237" s="46" t="s">
        <v>17</v>
      </c>
      <c r="G237" s="47" t="s">
        <v>18</v>
      </c>
      <c r="H237" s="232" t="s">
        <v>269</v>
      </c>
      <c r="I237" s="232" t="s">
        <v>270</v>
      </c>
      <c r="J237" s="347" t="s">
        <v>16</v>
      </c>
      <c r="K237" s="348"/>
      <c r="L237" s="347" t="s">
        <v>17</v>
      </c>
      <c r="M237" s="348"/>
      <c r="N237" s="347" t="s">
        <v>18</v>
      </c>
      <c r="O237" s="348"/>
      <c r="P237" s="347" t="s">
        <v>269</v>
      </c>
      <c r="Q237" s="348"/>
      <c r="R237" s="347" t="s">
        <v>270</v>
      </c>
      <c r="S237" s="348"/>
      <c r="T237" s="348"/>
      <c r="U237" s="21"/>
      <c r="V237" s="21"/>
      <c r="W237" s="21"/>
      <c r="X237" s="14"/>
      <c r="Y237" s="15"/>
      <c r="Z237" s="15"/>
      <c r="AA237" s="6"/>
      <c r="AB237" s="6"/>
      <c r="AC237" s="6"/>
      <c r="AD237" s="6"/>
      <c r="AE237" s="6"/>
      <c r="AF237" s="6"/>
      <c r="AG237" s="6"/>
      <c r="AH237" s="6"/>
      <c r="AI237" s="6"/>
      <c r="AJ237" s="6"/>
      <c r="AK237" s="6"/>
      <c r="AL237" s="6"/>
      <c r="AM237" s="6"/>
      <c r="AN237" s="6"/>
      <c r="AO237" s="3"/>
      <c r="AP237" s="3"/>
      <c r="AQ237" s="3"/>
      <c r="AR237" s="3"/>
      <c r="AS237" s="3"/>
      <c r="AT237" s="3"/>
    </row>
    <row r="238" spans="1:53" s="7" customFormat="1" ht="12.75" customHeight="1" x14ac:dyDescent="0.2">
      <c r="A238" s="21"/>
      <c r="B238" s="46"/>
      <c r="C238" s="46"/>
      <c r="D238" s="46"/>
      <c r="E238" s="46"/>
      <c r="F238" s="47"/>
      <c r="J238" s="232" t="s">
        <v>212</v>
      </c>
      <c r="K238" s="232" t="s">
        <v>213</v>
      </c>
      <c r="L238" s="232" t="s">
        <v>212</v>
      </c>
      <c r="M238" s="232" t="s">
        <v>213</v>
      </c>
      <c r="N238" s="232" t="s">
        <v>212</v>
      </c>
      <c r="O238" s="232" t="s">
        <v>213</v>
      </c>
      <c r="P238" s="232" t="s">
        <v>212</v>
      </c>
      <c r="Q238" s="232" t="s">
        <v>213</v>
      </c>
      <c r="R238" s="232" t="s">
        <v>212</v>
      </c>
      <c r="S238" s="232" t="s">
        <v>213</v>
      </c>
      <c r="T238" s="21"/>
      <c r="U238" s="21"/>
      <c r="V238" s="21"/>
      <c r="W238" s="21"/>
      <c r="X238" s="14"/>
      <c r="Y238" s="15"/>
      <c r="Z238" s="15"/>
      <c r="AA238" s="6"/>
      <c r="AB238" s="6"/>
      <c r="AC238" s="6"/>
      <c r="AD238" s="6"/>
      <c r="AE238" s="6"/>
      <c r="AF238" s="6"/>
      <c r="AG238" s="6"/>
      <c r="AH238" s="6"/>
      <c r="AI238" s="6"/>
      <c r="AJ238" s="6"/>
      <c r="AK238" s="6"/>
      <c r="AL238" s="6"/>
      <c r="AM238" s="6"/>
      <c r="AN238" s="6"/>
      <c r="AO238" s="3"/>
      <c r="AP238" s="3"/>
      <c r="AQ238" s="3"/>
      <c r="AR238" s="3"/>
      <c r="AS238" s="3"/>
      <c r="AT238" s="3"/>
    </row>
    <row r="239" spans="1:53" s="7" customFormat="1" ht="12.75" customHeight="1" x14ac:dyDescent="0.2">
      <c r="A239" s="21"/>
      <c r="B239" s="46" t="s">
        <v>83</v>
      </c>
      <c r="C239" s="46"/>
      <c r="D239" s="46"/>
      <c r="E239" s="30"/>
      <c r="F239" s="75"/>
      <c r="J239" s="210"/>
      <c r="K239" s="47"/>
      <c r="L239" s="47"/>
      <c r="M239" s="47"/>
      <c r="N239" s="70"/>
      <c r="O239" s="70"/>
      <c r="P239" s="46"/>
      <c r="Q239" s="46"/>
      <c r="R239" s="47"/>
      <c r="S239" s="47"/>
      <c r="T239" s="21"/>
      <c r="U239" s="21"/>
      <c r="V239" s="21"/>
      <c r="W239" s="21"/>
      <c r="X239" s="14"/>
      <c r="Y239" s="15"/>
      <c r="Z239" s="15"/>
      <c r="AA239" s="6"/>
      <c r="AB239" s="6"/>
      <c r="AC239" s="6"/>
      <c r="AD239" s="6"/>
      <c r="AE239" s="6"/>
      <c r="AF239" s="6"/>
      <c r="AG239" s="6"/>
      <c r="AH239" s="6"/>
      <c r="AI239" s="6"/>
      <c r="AJ239" s="6"/>
      <c r="AK239" s="6"/>
      <c r="AL239" s="6"/>
      <c r="AM239" s="6"/>
      <c r="AN239" s="6"/>
      <c r="AO239" s="3"/>
      <c r="AP239" s="3"/>
      <c r="AQ239" s="3"/>
      <c r="AR239" s="3"/>
      <c r="AS239" s="3"/>
      <c r="AT239" s="3"/>
    </row>
    <row r="240" spans="1:53" s="7" customFormat="1" ht="12.75" customHeight="1" x14ac:dyDescent="0.2">
      <c r="A240" s="21"/>
      <c r="B240" s="46" t="s">
        <v>84</v>
      </c>
      <c r="C240" s="46"/>
      <c r="D240" s="46"/>
      <c r="E240" s="201">
        <f xml:space="preserve"> J240*cpuF+K240</f>
        <v>62.565520207936743</v>
      </c>
      <c r="F240" s="95">
        <f xml:space="preserve"> L240*cpuF +M240</f>
        <v>0</v>
      </c>
      <c r="G240" s="7">
        <v>0</v>
      </c>
      <c r="H240" s="210">
        <f>P240/2</f>
        <v>0</v>
      </c>
      <c r="I240" s="210">
        <f>R240/2</f>
        <v>10.35</v>
      </c>
      <c r="J240" s="288">
        <v>5.7058040541550101E-2</v>
      </c>
      <c r="K240" s="288">
        <v>-5.9041284419233762</v>
      </c>
      <c r="L240" s="239">
        <v>0</v>
      </c>
      <c r="M240" s="239">
        <v>0</v>
      </c>
      <c r="N240" s="144">
        <v>0</v>
      </c>
      <c r="O240" s="144">
        <v>0</v>
      </c>
      <c r="P240" s="46">
        <f>IF(PCIe_1_en="Enabled",57.64,0)</f>
        <v>0</v>
      </c>
      <c r="Q240" s="46"/>
      <c r="R240" s="46">
        <f>IF(PCIe_1_en="Enabled",79.6,20.7)</f>
        <v>20.7</v>
      </c>
      <c r="S240" s="47"/>
      <c r="T240" s="21"/>
      <c r="U240" s="21"/>
      <c r="V240" s="21"/>
      <c r="W240" s="21"/>
      <c r="X240" s="14"/>
      <c r="Y240" s="15"/>
      <c r="Z240" s="15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3"/>
      <c r="AP240" s="3"/>
      <c r="AQ240" s="3"/>
      <c r="AR240" s="3"/>
      <c r="AS240" s="3"/>
      <c r="AT240" s="3"/>
    </row>
    <row r="241" spans="1:53" s="7" customFormat="1" ht="12.75" customHeight="1" x14ac:dyDescent="0.2">
      <c r="A241" s="21"/>
      <c r="B241" s="35"/>
      <c r="C241" s="35"/>
      <c r="D241" s="35" t="s">
        <v>85</v>
      </c>
      <c r="E241" s="35">
        <f>IF(PCIe_1_en="Enabled", PCIe_clk_cvdd-E239, 0)</f>
        <v>0</v>
      </c>
      <c r="F241" s="72">
        <f>IF(PCIe_1_en="Enabled", PCIe_clk_cvdd1-F239, 0)</f>
        <v>0</v>
      </c>
      <c r="G241" s="7">
        <v>0</v>
      </c>
      <c r="H241" s="35">
        <f>IF(lm_csisc2_3_sel=G234,H240,0)</f>
        <v>0</v>
      </c>
      <c r="I241" s="35">
        <f>IF(lm_csisc2_3_sel=G234,I240,0)</f>
        <v>10.35</v>
      </c>
      <c r="J241" s="210"/>
      <c r="K241" s="47"/>
      <c r="L241" s="47"/>
      <c r="M241" s="47"/>
      <c r="N241" s="70"/>
      <c r="O241" s="70"/>
      <c r="P241" s="118" t="s">
        <v>536</v>
      </c>
      <c r="Q241" s="46"/>
      <c r="R241" s="47"/>
      <c r="S241" s="47"/>
      <c r="T241" s="21"/>
      <c r="U241" s="21"/>
      <c r="V241" s="21"/>
      <c r="W241" s="21"/>
      <c r="X241" s="14"/>
      <c r="Y241" s="15"/>
      <c r="Z241" s="15"/>
      <c r="AA241" s="6"/>
      <c r="AB241" s="6"/>
      <c r="AC241" s="6"/>
      <c r="AD241" s="6"/>
      <c r="AE241" s="6"/>
      <c r="AF241" s="6"/>
      <c r="AG241" s="6"/>
      <c r="AH241" s="6"/>
      <c r="AI241" s="6"/>
      <c r="AJ241" s="6"/>
      <c r="AK241" s="6"/>
      <c r="AL241" s="6"/>
      <c r="AM241" s="6"/>
      <c r="AN241" s="6"/>
      <c r="AO241" s="3"/>
      <c r="AP241" s="3"/>
      <c r="AQ241" s="3"/>
      <c r="AR241" s="3"/>
      <c r="AS241" s="3"/>
      <c r="AT241" s="3"/>
    </row>
    <row r="242" spans="1:53" s="7" customFormat="1" ht="12.75" customHeight="1" x14ac:dyDescent="0.2">
      <c r="A242" s="21"/>
      <c r="B242" s="46" t="s">
        <v>86</v>
      </c>
      <c r="C242" s="46"/>
      <c r="D242" s="46"/>
      <c r="E242" s="46"/>
      <c r="F242" s="47"/>
      <c r="J242" s="210"/>
      <c r="K242" s="47"/>
      <c r="L242" s="47"/>
      <c r="M242" s="47"/>
      <c r="N242" s="70"/>
      <c r="O242" s="70"/>
      <c r="P242" s="46"/>
      <c r="Q242" s="46"/>
      <c r="R242" s="47"/>
      <c r="S242" s="47"/>
      <c r="T242" s="21"/>
      <c r="U242" s="21"/>
      <c r="V242" s="21"/>
      <c r="W242" s="21"/>
      <c r="X242" s="14"/>
      <c r="Y242" s="15"/>
      <c r="Z242" s="15"/>
      <c r="AA242" s="6"/>
      <c r="AB242" s="6"/>
      <c r="AC242" s="6"/>
      <c r="AD242" s="6"/>
      <c r="AE242" s="6"/>
      <c r="AF242" s="6"/>
      <c r="AG242" s="6"/>
      <c r="AH242" s="6"/>
      <c r="AI242" s="6"/>
      <c r="AJ242" s="6"/>
      <c r="AK242" s="6"/>
      <c r="AL242" s="6"/>
      <c r="AM242" s="6"/>
      <c r="AN242" s="6"/>
      <c r="AO242" s="3"/>
      <c r="AP242" s="3"/>
      <c r="AQ242" s="3"/>
      <c r="AR242" s="3"/>
      <c r="AS242" s="3"/>
      <c r="AT242" s="3"/>
    </row>
    <row r="243" spans="1:53" s="7" customFormat="1" ht="12.75" customHeight="1" x14ac:dyDescent="0.2">
      <c r="A243" s="21"/>
      <c r="B243" s="46" t="s">
        <v>55</v>
      </c>
      <c r="C243" s="46"/>
      <c r="D243" s="46"/>
      <c r="E243" s="48">
        <f xml:space="preserve"> J243*cpuF + K243</f>
        <v>84.369523464993634</v>
      </c>
      <c r="F243" s="49">
        <f xml:space="preserve"> L243*cpuF +M243</f>
        <v>0</v>
      </c>
      <c r="G243" s="7">
        <v>0</v>
      </c>
      <c r="J243" s="297">
        <v>2.4281278623051322E-2</v>
      </c>
      <c r="K243" s="297">
        <v>55.231989117332049</v>
      </c>
      <c r="L243" s="47">
        <v>0</v>
      </c>
      <c r="M243" s="47">
        <v>0</v>
      </c>
      <c r="N243" s="70">
        <v>0</v>
      </c>
      <c r="O243" s="70">
        <v>0</v>
      </c>
      <c r="P243" s="46"/>
      <c r="Q243" s="46"/>
      <c r="R243" s="47"/>
      <c r="S243" s="47"/>
      <c r="T243" s="21"/>
      <c r="U243" s="21"/>
      <c r="V243" s="21"/>
      <c r="W243" s="21"/>
      <c r="X243" s="14"/>
      <c r="Y243" s="15"/>
      <c r="Z243" s="15"/>
      <c r="AA243" s="6"/>
      <c r="AB243" s="6"/>
      <c r="AC243" s="6"/>
      <c r="AD243" s="6"/>
      <c r="AE243" s="6"/>
      <c r="AF243" s="6"/>
      <c r="AG243" s="6"/>
      <c r="AH243" s="6"/>
      <c r="AI243" s="6"/>
      <c r="AJ243" s="6"/>
      <c r="AK243" s="6"/>
      <c r="AL243" s="6"/>
      <c r="AM243" s="6"/>
      <c r="AN243" s="6"/>
      <c r="AO243" s="3"/>
      <c r="AP243" s="3"/>
      <c r="AQ243" s="3"/>
      <c r="AR243" s="3"/>
      <c r="AS243" s="3"/>
      <c r="AT243" s="3"/>
    </row>
    <row r="244" spans="1:53" s="7" customFormat="1" ht="12.75" customHeight="1" x14ac:dyDescent="0.2">
      <c r="A244" s="21"/>
      <c r="B244" s="46" t="s">
        <v>49</v>
      </c>
      <c r="C244" s="46"/>
      <c r="D244" s="46"/>
      <c r="E244" s="48">
        <f xml:space="preserve"> J244*cpuF + K244</f>
        <v>84.369523464993634</v>
      </c>
      <c r="F244" s="49">
        <f xml:space="preserve"> L244*cpuF+M244</f>
        <v>0</v>
      </c>
      <c r="G244" s="7">
        <v>0</v>
      </c>
      <c r="J244" s="297">
        <v>2.4281278623051322E-2</v>
      </c>
      <c r="K244" s="297">
        <v>55.231989117332049</v>
      </c>
      <c r="L244" s="47">
        <v>0</v>
      </c>
      <c r="M244" s="47">
        <v>0</v>
      </c>
      <c r="N244" s="70">
        <v>0</v>
      </c>
      <c r="O244" s="70">
        <v>0</v>
      </c>
      <c r="P244" s="46">
        <v>0</v>
      </c>
      <c r="Q244" s="46">
        <v>0</v>
      </c>
      <c r="R244" s="46">
        <v>0</v>
      </c>
      <c r="S244" s="46">
        <v>0</v>
      </c>
      <c r="T244" s="21"/>
      <c r="U244" s="21"/>
      <c r="V244" s="21"/>
      <c r="W244" s="21"/>
      <c r="X244" s="14"/>
      <c r="Y244" s="15"/>
      <c r="Z244" s="15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3"/>
      <c r="AP244" s="3"/>
      <c r="AQ244" s="3"/>
      <c r="AR244" s="3"/>
      <c r="AS244" s="3"/>
      <c r="AT244" s="3"/>
    </row>
    <row r="245" spans="1:53" s="7" customFormat="1" ht="12.75" customHeight="1" x14ac:dyDescent="0.2">
      <c r="A245" s="21"/>
      <c r="B245" s="46"/>
      <c r="C245" s="46"/>
      <c r="D245" s="46" t="s">
        <v>26</v>
      </c>
      <c r="E245" s="46">
        <f>IF(PCIe_1_en="Enabled",(PCIe_1_write_cvdd*PCIe_1_util_per*Pcie_switch_per)+(PCIe_1_read_cvdd*PCIe_1_util_per*Pcie_switch_per), 0)</f>
        <v>0</v>
      </c>
      <c r="F245" s="47">
        <f>IF(PCIe_1_en="Enabled",(PCIe_1_write_cvdd1*PCIe_1_util_per*Pcie_switch_per)+(PCIe_1_read_cvdd1*Pcie_switch_per*PCIe_1_util_per), 0)</f>
        <v>0</v>
      </c>
      <c r="H245" s="70"/>
      <c r="I245" s="70"/>
      <c r="J245" s="70"/>
      <c r="K245" s="70"/>
      <c r="L245" s="70"/>
      <c r="M245" s="70"/>
      <c r="N245" s="143"/>
      <c r="P245" s="46">
        <v>0</v>
      </c>
      <c r="Q245" s="46">
        <v>0</v>
      </c>
      <c r="R245" s="46">
        <v>0</v>
      </c>
      <c r="S245" s="46">
        <v>0</v>
      </c>
      <c r="T245" s="21"/>
      <c r="U245" s="21"/>
      <c r="V245" s="21"/>
      <c r="W245" s="21"/>
      <c r="X245" s="14"/>
      <c r="Y245" s="15"/>
      <c r="Z245" s="15"/>
      <c r="AA245" s="6"/>
      <c r="AB245" s="6"/>
      <c r="AC245" s="6"/>
      <c r="AD245" s="6"/>
      <c r="AE245" s="6"/>
      <c r="AF245" s="6"/>
      <c r="AG245" s="6"/>
      <c r="AH245" s="6"/>
      <c r="AI245" s="6"/>
      <c r="AJ245" s="6"/>
      <c r="AK245" s="6"/>
      <c r="AL245" s="6"/>
      <c r="AM245" s="6"/>
      <c r="AN245" s="6"/>
      <c r="AO245" s="3"/>
      <c r="AP245" s="3"/>
      <c r="AQ245" s="3"/>
      <c r="AR245" s="3"/>
      <c r="AS245" s="3"/>
      <c r="AT245" s="3"/>
    </row>
    <row r="246" spans="1:53" s="7" customFormat="1" ht="12.75" customHeight="1" x14ac:dyDescent="0.2">
      <c r="A246" s="21"/>
      <c r="B246" s="46" t="s">
        <v>58</v>
      </c>
      <c r="C246" s="46"/>
      <c r="D246" s="46"/>
      <c r="E246" s="46">
        <f>IF(PCIe_1_Act_total_cvdd&gt;0, PCIe_1_Act_total_cvdd, 0)</f>
        <v>0</v>
      </c>
      <c r="F246" s="47">
        <f>IF(PCIe_1_Act_total_cvdd1&gt;0, PCIe_1_Act_total_cvdd1, 0)</f>
        <v>0</v>
      </c>
      <c r="H246" s="70"/>
      <c r="I246" s="70"/>
      <c r="J246" s="70"/>
      <c r="K246" s="70"/>
      <c r="L246" s="70"/>
      <c r="M246" s="70"/>
      <c r="N246" s="70"/>
      <c r="O246" s="143"/>
      <c r="Q246" s="70"/>
      <c r="R246" s="21"/>
      <c r="S246" s="21"/>
      <c r="T246" s="21"/>
      <c r="U246" s="21"/>
      <c r="V246" s="21"/>
      <c r="W246" s="21"/>
      <c r="X246" s="14"/>
      <c r="Y246" s="15"/>
      <c r="Z246" s="15"/>
      <c r="AA246" s="6"/>
      <c r="AB246" s="6"/>
      <c r="AC246" s="6"/>
      <c r="AD246" s="6"/>
      <c r="AE246" s="6"/>
      <c r="AF246" s="6"/>
      <c r="AG246" s="6"/>
      <c r="AH246" s="6"/>
      <c r="AI246" s="6"/>
      <c r="AJ246" s="6"/>
      <c r="AK246" s="6"/>
      <c r="AL246" s="6"/>
      <c r="AM246" s="6"/>
      <c r="AN246" s="6"/>
      <c r="AO246" s="3"/>
      <c r="AP246" s="3"/>
      <c r="AQ246" s="3"/>
      <c r="AR246" s="3"/>
      <c r="AS246" s="3"/>
      <c r="AT246" s="3"/>
    </row>
    <row r="247" spans="1:53" s="288" customFormat="1" x14ac:dyDescent="0.2"/>
    <row r="248" spans="1:53" s="288" customFormat="1" x14ac:dyDescent="0.2"/>
    <row r="249" spans="1:53" x14ac:dyDescent="0.2">
      <c r="B249" s="43" t="s">
        <v>95</v>
      </c>
      <c r="C249" s="42"/>
      <c r="D249" s="45" t="s">
        <v>96</v>
      </c>
    </row>
    <row r="250" spans="1:53" ht="15" x14ac:dyDescent="0.25">
      <c r="A250" s="233" t="s">
        <v>419</v>
      </c>
      <c r="B250" s="44">
        <f>PCIe_0_util/100</f>
        <v>0</v>
      </c>
      <c r="C250" s="21"/>
      <c r="D250" s="44">
        <f>univ_sw/100</f>
        <v>0.5</v>
      </c>
    </row>
    <row r="251" spans="1:53" s="7" customFormat="1" ht="12.75" customHeight="1" x14ac:dyDescent="0.2">
      <c r="A251" s="21"/>
      <c r="B251" s="207" t="s">
        <v>435</v>
      </c>
      <c r="C251" s="207"/>
      <c r="D251" s="21"/>
      <c r="E251" s="21"/>
      <c r="G251" s="21"/>
      <c r="H251" s="21"/>
      <c r="I251" s="21"/>
      <c r="J251" s="21"/>
      <c r="K251" s="21"/>
      <c r="L251" s="21"/>
      <c r="M251" s="45"/>
      <c r="N251" s="45"/>
      <c r="O251" s="70"/>
      <c r="P251" s="70"/>
      <c r="Q251" s="70"/>
      <c r="R251" s="70"/>
      <c r="S251" s="70"/>
      <c r="T251" s="70"/>
      <c r="U251" s="70"/>
      <c r="V251" s="70"/>
      <c r="W251" s="45"/>
      <c r="X251" s="104"/>
      <c r="Y251" s="21"/>
      <c r="Z251" s="21"/>
      <c r="AA251" s="6"/>
      <c r="AB251" s="6"/>
      <c r="AC251" s="6"/>
      <c r="AD251" s="6"/>
      <c r="AE251" s="6"/>
      <c r="AF251" s="6"/>
      <c r="AG251" s="6"/>
      <c r="AH251" s="6"/>
      <c r="AI251" s="6"/>
      <c r="AJ251" s="6"/>
      <c r="AK251" s="6"/>
      <c r="AL251" s="6"/>
      <c r="AM251" s="6"/>
      <c r="AN251" s="6"/>
      <c r="AO251" s="6"/>
      <c r="AP251" s="6"/>
      <c r="AQ251" s="6"/>
      <c r="AR251" s="6"/>
      <c r="AS251" s="6"/>
      <c r="AT251" s="6"/>
      <c r="AU251" s="6"/>
      <c r="AV251" s="3"/>
      <c r="AW251" s="3"/>
      <c r="AX251" s="3"/>
      <c r="AY251" s="3"/>
      <c r="AZ251" s="3"/>
      <c r="BA251" s="3"/>
    </row>
    <row r="252" spans="1:53" s="7" customFormat="1" ht="12.75" customHeight="1" x14ac:dyDescent="0.2">
      <c r="A252" s="21"/>
      <c r="B252" s="46" t="s">
        <v>94</v>
      </c>
      <c r="C252" s="46"/>
      <c r="D252" s="46"/>
      <c r="E252" s="134" t="s">
        <v>16</v>
      </c>
      <c r="F252" s="46" t="s">
        <v>17</v>
      </c>
      <c r="G252" s="47" t="s">
        <v>18</v>
      </c>
      <c r="H252" s="232" t="s">
        <v>269</v>
      </c>
      <c r="I252" s="232" t="s">
        <v>270</v>
      </c>
      <c r="J252" s="293" t="s">
        <v>16</v>
      </c>
      <c r="K252" s="294"/>
      <c r="L252" s="293" t="s">
        <v>17</v>
      </c>
      <c r="M252" s="294"/>
      <c r="N252" s="293" t="s">
        <v>18</v>
      </c>
      <c r="O252" s="294"/>
      <c r="P252" s="293" t="s">
        <v>269</v>
      </c>
      <c r="Q252" s="294"/>
      <c r="R252" s="293" t="s">
        <v>270</v>
      </c>
      <c r="S252" s="294"/>
      <c r="T252" s="255"/>
      <c r="U252" s="21"/>
      <c r="V252" s="21"/>
      <c r="W252" s="21"/>
      <c r="X252" s="14"/>
      <c r="Y252" s="15"/>
      <c r="Z252" s="15"/>
      <c r="AA252" s="6"/>
      <c r="AB252" s="6"/>
      <c r="AC252" s="6"/>
      <c r="AD252" s="6"/>
      <c r="AE252" s="6"/>
      <c r="AF252" s="6"/>
      <c r="AG252" s="6"/>
      <c r="AH252" s="6"/>
      <c r="AI252" s="6"/>
      <c r="AJ252" s="6"/>
      <c r="AK252" s="6"/>
      <c r="AL252" s="6"/>
      <c r="AM252" s="6"/>
      <c r="AN252" s="6"/>
      <c r="AO252" s="3"/>
      <c r="AP252" s="3"/>
      <c r="AQ252" s="3"/>
      <c r="AR252" s="3"/>
      <c r="AS252" s="3"/>
      <c r="AT252" s="3"/>
    </row>
    <row r="253" spans="1:53" s="7" customFormat="1" ht="12.75" customHeight="1" x14ac:dyDescent="0.2">
      <c r="A253" s="21"/>
      <c r="B253" s="46"/>
      <c r="C253" s="46"/>
      <c r="D253" s="46"/>
      <c r="E253" s="46"/>
      <c r="F253" s="47"/>
      <c r="J253" s="232" t="s">
        <v>212</v>
      </c>
      <c r="K253" s="232" t="s">
        <v>213</v>
      </c>
      <c r="L253" s="232" t="s">
        <v>212</v>
      </c>
      <c r="M253" s="232" t="s">
        <v>213</v>
      </c>
      <c r="N253" s="232" t="s">
        <v>212</v>
      </c>
      <c r="O253" s="232" t="s">
        <v>213</v>
      </c>
      <c r="P253" s="232" t="s">
        <v>212</v>
      </c>
      <c r="Q253" s="232" t="s">
        <v>213</v>
      </c>
      <c r="R253" s="232" t="s">
        <v>212</v>
      </c>
      <c r="S253" s="232" t="s">
        <v>213</v>
      </c>
      <c r="T253" s="21"/>
      <c r="U253" s="21"/>
      <c r="V253" s="21"/>
      <c r="W253" s="21"/>
      <c r="X253" s="14"/>
      <c r="Y253" s="15"/>
      <c r="Z253" s="15"/>
      <c r="AA253" s="6"/>
      <c r="AB253" s="6"/>
      <c r="AC253" s="6"/>
      <c r="AD253" s="6"/>
      <c r="AE253" s="6"/>
      <c r="AF253" s="6"/>
      <c r="AG253" s="6"/>
      <c r="AH253" s="6"/>
      <c r="AI253" s="6"/>
      <c r="AJ253" s="6"/>
      <c r="AK253" s="6"/>
      <c r="AL253" s="6"/>
      <c r="AM253" s="6"/>
      <c r="AN253" s="6"/>
      <c r="AO253" s="3"/>
      <c r="AP253" s="3"/>
      <c r="AQ253" s="3"/>
      <c r="AR253" s="3"/>
      <c r="AS253" s="3"/>
      <c r="AT253" s="3"/>
    </row>
    <row r="254" spans="1:53" s="7" customFormat="1" ht="12.75" customHeight="1" x14ac:dyDescent="0.2">
      <c r="A254" s="21"/>
      <c r="B254" s="46" t="s">
        <v>83</v>
      </c>
      <c r="C254" s="46"/>
      <c r="D254" s="46"/>
      <c r="E254" s="30"/>
      <c r="F254" s="75"/>
      <c r="J254" s="210"/>
      <c r="K254" s="47"/>
      <c r="L254" s="47"/>
      <c r="M254" s="47"/>
      <c r="N254" s="70"/>
      <c r="O254" s="70"/>
      <c r="P254" s="46"/>
      <c r="Q254" s="46"/>
      <c r="R254" s="47"/>
      <c r="S254" s="47"/>
      <c r="T254" s="21"/>
      <c r="U254" s="21"/>
      <c r="V254" s="21"/>
      <c r="W254" s="21"/>
      <c r="X254" s="14"/>
      <c r="Y254" s="15"/>
      <c r="Z254" s="15"/>
      <c r="AA254" s="6"/>
      <c r="AB254" s="6"/>
      <c r="AC254" s="6"/>
      <c r="AD254" s="6"/>
      <c r="AE254" s="6"/>
      <c r="AF254" s="6"/>
      <c r="AG254" s="6"/>
      <c r="AH254" s="6"/>
      <c r="AI254" s="6"/>
      <c r="AJ254" s="6"/>
      <c r="AK254" s="6"/>
      <c r="AL254" s="6"/>
      <c r="AM254" s="6"/>
      <c r="AN254" s="6"/>
      <c r="AO254" s="3"/>
      <c r="AP254" s="3"/>
      <c r="AQ254" s="3"/>
      <c r="AR254" s="3"/>
      <c r="AS254" s="3"/>
      <c r="AT254" s="3"/>
    </row>
    <row r="255" spans="1:53" s="7" customFormat="1" ht="12.75" customHeight="1" x14ac:dyDescent="0.2">
      <c r="A255" s="21"/>
      <c r="B255" s="46" t="s">
        <v>84</v>
      </c>
      <c r="C255" s="46"/>
      <c r="D255" s="46"/>
      <c r="E255" s="201">
        <f xml:space="preserve"> J255*cpuF+K255</f>
        <v>62.565520207936743</v>
      </c>
      <c r="F255" s="95">
        <f xml:space="preserve"> L255*cpuF +M255</f>
        <v>0</v>
      </c>
      <c r="G255" s="7">
        <v>0</v>
      </c>
      <c r="H255" s="210">
        <f>P255/2</f>
        <v>0</v>
      </c>
      <c r="I255" s="210">
        <f>R255/2</f>
        <v>10.35</v>
      </c>
      <c r="J255" s="288">
        <v>5.7058040541550101E-2</v>
      </c>
      <c r="K255" s="288">
        <v>-5.9041284419233762</v>
      </c>
      <c r="L255" s="239">
        <v>0</v>
      </c>
      <c r="M255" s="239">
        <v>0</v>
      </c>
      <c r="N255" s="144">
        <v>0</v>
      </c>
      <c r="O255" s="144">
        <v>0</v>
      </c>
      <c r="P255" s="46">
        <f>IF(PCIe_0_en="Enabled",57.64,0)</f>
        <v>0</v>
      </c>
      <c r="Q255" s="46"/>
      <c r="R255" s="46">
        <f>IF(PCIe_0_en="Enabled",79.6,20.7)</f>
        <v>20.7</v>
      </c>
      <c r="S255" s="47"/>
      <c r="T255" s="21"/>
      <c r="U255" s="21"/>
      <c r="V255" s="21"/>
      <c r="W255" s="21"/>
      <c r="X255" s="14"/>
      <c r="Y255" s="15"/>
      <c r="Z255" s="15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3"/>
      <c r="AP255" s="3"/>
      <c r="AQ255" s="3"/>
      <c r="AR255" s="3"/>
      <c r="AS255" s="3"/>
      <c r="AT255" s="3"/>
    </row>
    <row r="256" spans="1:53" s="7" customFormat="1" ht="12.75" customHeight="1" x14ac:dyDescent="0.2">
      <c r="A256" s="21"/>
      <c r="B256" s="35"/>
      <c r="C256" s="35"/>
      <c r="D256" s="35" t="s">
        <v>85</v>
      </c>
      <c r="E256" s="35">
        <f>IF(PCIe_0_en="Enabled", PCIe_clk_cvdd-E254, 0)</f>
        <v>0</v>
      </c>
      <c r="F256" s="72">
        <f>IF(PCIe_0_en="Enabled", PCIe_clk_cvdd1-F254, 0)</f>
        <v>0</v>
      </c>
      <c r="G256" s="7">
        <v>0</v>
      </c>
      <c r="H256" s="35">
        <f>IF(lm_csisc2_3_sel=G234,H255,0)</f>
        <v>0</v>
      </c>
      <c r="I256" s="35">
        <f>IF(lm_csisc2_3_sel=G234,I255,0)</f>
        <v>10.35</v>
      </c>
      <c r="J256" s="210"/>
      <c r="K256" s="47"/>
      <c r="L256" s="47"/>
      <c r="M256" s="47"/>
      <c r="N256" s="70"/>
      <c r="O256" s="70"/>
      <c r="P256" s="118" t="s">
        <v>536</v>
      </c>
      <c r="Q256" s="46"/>
      <c r="R256" s="47"/>
      <c r="S256" s="47"/>
      <c r="T256" s="21"/>
      <c r="U256" s="21"/>
      <c r="V256" s="21"/>
      <c r="W256" s="21"/>
      <c r="X256" s="14"/>
      <c r="Y256" s="15"/>
      <c r="Z256" s="15"/>
      <c r="AA256" s="6"/>
      <c r="AB256" s="6"/>
      <c r="AC256" s="6"/>
      <c r="AD256" s="6"/>
      <c r="AE256" s="6"/>
      <c r="AF256" s="6"/>
      <c r="AG256" s="6"/>
      <c r="AH256" s="6"/>
      <c r="AI256" s="6"/>
      <c r="AJ256" s="6"/>
      <c r="AK256" s="6"/>
      <c r="AL256" s="6"/>
      <c r="AM256" s="6"/>
      <c r="AN256" s="6"/>
      <c r="AO256" s="3"/>
      <c r="AP256" s="3"/>
      <c r="AQ256" s="3"/>
      <c r="AR256" s="3"/>
      <c r="AS256" s="3"/>
      <c r="AT256" s="3"/>
    </row>
    <row r="257" spans="1:53" s="7" customFormat="1" ht="12.75" customHeight="1" x14ac:dyDescent="0.2">
      <c r="A257" s="21"/>
      <c r="B257" s="46" t="s">
        <v>86</v>
      </c>
      <c r="C257" s="46"/>
      <c r="D257" s="46"/>
      <c r="E257" s="46"/>
      <c r="F257" s="47"/>
      <c r="J257" s="210"/>
      <c r="K257" s="47"/>
      <c r="L257" s="47"/>
      <c r="M257" s="47"/>
      <c r="N257" s="70"/>
      <c r="O257" s="70"/>
      <c r="P257" s="46"/>
      <c r="Q257" s="46"/>
      <c r="R257" s="47"/>
      <c r="S257" s="47"/>
      <c r="T257" s="21"/>
      <c r="U257" s="21"/>
      <c r="V257" s="21"/>
      <c r="W257" s="21"/>
      <c r="X257" s="14"/>
      <c r="Y257" s="15"/>
      <c r="Z257" s="15"/>
      <c r="AA257" s="6"/>
      <c r="AB257" s="6"/>
      <c r="AC257" s="6"/>
      <c r="AD257" s="6"/>
      <c r="AE257" s="6"/>
      <c r="AF257" s="6"/>
      <c r="AG257" s="6"/>
      <c r="AH257" s="6"/>
      <c r="AI257" s="6"/>
      <c r="AJ257" s="6"/>
      <c r="AK257" s="6"/>
      <c r="AL257" s="6"/>
      <c r="AM257" s="6"/>
      <c r="AN257" s="6"/>
      <c r="AO257" s="3"/>
      <c r="AP257" s="3"/>
      <c r="AQ257" s="3"/>
      <c r="AR257" s="3"/>
      <c r="AS257" s="3"/>
      <c r="AT257" s="3"/>
    </row>
    <row r="258" spans="1:53" s="7" customFormat="1" ht="12.75" customHeight="1" x14ac:dyDescent="0.2">
      <c r="A258" s="21"/>
      <c r="B258" s="46" t="s">
        <v>55</v>
      </c>
      <c r="C258" s="46"/>
      <c r="D258" s="46"/>
      <c r="E258" s="48">
        <f xml:space="preserve"> J258*cpuF + K258</f>
        <v>84.369523464993634</v>
      </c>
      <c r="F258" s="49">
        <f xml:space="preserve"> L258*cpuF +M258</f>
        <v>0</v>
      </c>
      <c r="G258" s="7">
        <v>0</v>
      </c>
      <c r="J258" s="297">
        <v>2.4281278623051322E-2</v>
      </c>
      <c r="K258" s="297">
        <v>55.231989117332049</v>
      </c>
      <c r="L258" s="47">
        <v>0</v>
      </c>
      <c r="M258" s="47">
        <v>0</v>
      </c>
      <c r="N258" s="70">
        <v>0</v>
      </c>
      <c r="O258" s="70">
        <v>0</v>
      </c>
      <c r="P258" s="46"/>
      <c r="Q258" s="46"/>
      <c r="R258" s="47"/>
      <c r="S258" s="47"/>
      <c r="T258" s="21"/>
      <c r="U258" s="21"/>
      <c r="V258" s="21"/>
      <c r="W258" s="21"/>
      <c r="X258" s="14"/>
      <c r="Y258" s="15"/>
      <c r="Z258" s="15"/>
      <c r="AA258" s="6"/>
      <c r="AB258" s="6"/>
      <c r="AC258" s="6"/>
      <c r="AD258" s="6"/>
      <c r="AE258" s="6"/>
      <c r="AF258" s="6"/>
      <c r="AG258" s="6"/>
      <c r="AH258" s="6"/>
      <c r="AI258" s="6"/>
      <c r="AJ258" s="6"/>
      <c r="AK258" s="6"/>
      <c r="AL258" s="6"/>
      <c r="AM258" s="6"/>
      <c r="AN258" s="6"/>
      <c r="AO258" s="3"/>
      <c r="AP258" s="3"/>
      <c r="AQ258" s="3"/>
      <c r="AR258" s="3"/>
      <c r="AS258" s="3"/>
      <c r="AT258" s="3"/>
    </row>
    <row r="259" spans="1:53" s="7" customFormat="1" ht="12.75" customHeight="1" x14ac:dyDescent="0.2">
      <c r="A259" s="21"/>
      <c r="B259" s="46" t="s">
        <v>49</v>
      </c>
      <c r="C259" s="46"/>
      <c r="D259" s="46"/>
      <c r="E259" s="48">
        <f xml:space="preserve"> J259*cpuF + K259</f>
        <v>84.369523464993634</v>
      </c>
      <c r="F259" s="49">
        <f xml:space="preserve"> L259*cpuF+M259</f>
        <v>0</v>
      </c>
      <c r="G259" s="7">
        <v>0</v>
      </c>
      <c r="J259" s="297">
        <v>2.4281278623051322E-2</v>
      </c>
      <c r="K259" s="297">
        <v>55.231989117332049</v>
      </c>
      <c r="L259" s="47">
        <v>0</v>
      </c>
      <c r="M259" s="47">
        <v>0</v>
      </c>
      <c r="N259" s="70">
        <v>0</v>
      </c>
      <c r="O259" s="70">
        <v>0</v>
      </c>
      <c r="P259" s="46">
        <v>0</v>
      </c>
      <c r="Q259" s="46">
        <v>0</v>
      </c>
      <c r="R259" s="46">
        <v>0</v>
      </c>
      <c r="S259" s="46">
        <v>0</v>
      </c>
      <c r="T259" s="21"/>
      <c r="U259" s="21"/>
      <c r="V259" s="21"/>
      <c r="W259" s="21"/>
      <c r="X259" s="14"/>
      <c r="Y259" s="15"/>
      <c r="Z259" s="15"/>
      <c r="AA259" s="6"/>
      <c r="AB259" s="6"/>
      <c r="AC259" s="6"/>
      <c r="AD259" s="6"/>
      <c r="AE259" s="6"/>
      <c r="AF259" s="6"/>
      <c r="AG259" s="6"/>
      <c r="AH259" s="6"/>
      <c r="AI259" s="6"/>
      <c r="AJ259" s="6"/>
      <c r="AK259" s="6"/>
      <c r="AL259" s="6"/>
      <c r="AM259" s="6"/>
      <c r="AN259" s="6"/>
      <c r="AO259" s="3"/>
      <c r="AP259" s="3"/>
      <c r="AQ259" s="3"/>
      <c r="AR259" s="3"/>
      <c r="AS259" s="3"/>
      <c r="AT259" s="3"/>
    </row>
    <row r="260" spans="1:53" s="7" customFormat="1" ht="12.75" customHeight="1" x14ac:dyDescent="0.2">
      <c r="A260" s="21"/>
      <c r="B260" s="46"/>
      <c r="C260" s="46"/>
      <c r="D260" s="46" t="s">
        <v>26</v>
      </c>
      <c r="E260" s="46">
        <f>IF(PCIe_0_en="Enabled",(PCIe_0_write_cvdd*PCIe_0_util_per*Pcie_switch_per)+(PCIe_0_read_cvdd*PCIe_0_util_per*Pcie_switch_per), 0)</f>
        <v>0</v>
      </c>
      <c r="F260" s="47">
        <f>IF(PCIe_0_en="Enabled",(PCIe_0_write_cvdd1*PCIe_0_util_per*Pcie_switch_per)+(PCIe_0_read_cvdd1*Pcie_switch_per*PCIe_0_util_per), 0)</f>
        <v>0</v>
      </c>
      <c r="H260" s="70"/>
      <c r="I260" s="70"/>
      <c r="J260" s="70"/>
      <c r="K260" s="70"/>
      <c r="L260" s="70"/>
      <c r="M260" s="70"/>
      <c r="N260" s="143"/>
      <c r="P260" s="46">
        <v>0</v>
      </c>
      <c r="Q260" s="46">
        <v>0</v>
      </c>
      <c r="R260" s="46">
        <v>0</v>
      </c>
      <c r="S260" s="46">
        <v>0</v>
      </c>
      <c r="T260" s="21"/>
      <c r="U260" s="21"/>
      <c r="V260" s="21"/>
      <c r="W260" s="21"/>
      <c r="X260" s="14"/>
      <c r="Y260" s="15"/>
      <c r="Z260" s="15"/>
      <c r="AA260" s="6"/>
      <c r="AB260" s="6"/>
      <c r="AC260" s="6"/>
      <c r="AD260" s="6"/>
      <c r="AE260" s="6"/>
      <c r="AF260" s="6"/>
      <c r="AG260" s="6"/>
      <c r="AH260" s="6"/>
      <c r="AI260" s="6"/>
      <c r="AJ260" s="6"/>
      <c r="AK260" s="6"/>
      <c r="AL260" s="6"/>
      <c r="AM260" s="6"/>
      <c r="AN260" s="6"/>
      <c r="AO260" s="3"/>
      <c r="AP260" s="3"/>
      <c r="AQ260" s="3"/>
      <c r="AR260" s="3"/>
      <c r="AS260" s="3"/>
      <c r="AT260" s="3"/>
    </row>
    <row r="261" spans="1:53" s="7" customFormat="1" ht="12.75" customHeight="1" x14ac:dyDescent="0.2">
      <c r="A261" s="21"/>
      <c r="B261" s="46" t="s">
        <v>58</v>
      </c>
      <c r="C261" s="46"/>
      <c r="D261" s="46"/>
      <c r="E261" s="46">
        <f>IF(PCIe_0_Act_total_cvdd&gt;0, PCIe_0_Act_total_cvdd, 0)</f>
        <v>0</v>
      </c>
      <c r="F261" s="47">
        <f>IF(PCIe_0_Act_total_cvdd1&gt;0, PCIe_0_Act_total_cvdd1, 0)</f>
        <v>0</v>
      </c>
      <c r="H261" s="70"/>
      <c r="I261" s="70"/>
      <c r="J261" s="70"/>
      <c r="K261" s="70"/>
      <c r="L261" s="70"/>
      <c r="M261" s="70"/>
      <c r="N261" s="70"/>
      <c r="O261" s="143"/>
      <c r="Q261" s="70"/>
      <c r="R261" s="21"/>
      <c r="S261" s="21"/>
      <c r="T261" s="21"/>
      <c r="U261" s="21"/>
      <c r="V261" s="21"/>
      <c r="W261" s="21"/>
      <c r="X261" s="14"/>
      <c r="Y261" s="15"/>
      <c r="Z261" s="15"/>
      <c r="AA261" s="6"/>
      <c r="AB261" s="6"/>
      <c r="AC261" s="6"/>
      <c r="AD261" s="6"/>
      <c r="AE261" s="6"/>
      <c r="AF261" s="6"/>
      <c r="AG261" s="6"/>
      <c r="AH261" s="6"/>
      <c r="AI261" s="6"/>
      <c r="AJ261" s="6"/>
      <c r="AK261" s="6"/>
      <c r="AL261" s="6"/>
      <c r="AM261" s="6"/>
      <c r="AN261" s="6"/>
      <c r="AO261" s="3"/>
      <c r="AP261" s="3"/>
      <c r="AQ261" s="3"/>
      <c r="AR261" s="3"/>
      <c r="AS261" s="3"/>
      <c r="AT261" s="3"/>
    </row>
    <row r="264" spans="1:53" ht="15" x14ac:dyDescent="0.25">
      <c r="A264" s="233" t="s">
        <v>97</v>
      </c>
    </row>
    <row r="265" spans="1:53" s="7" customFormat="1" ht="12" customHeight="1" x14ac:dyDescent="0.2">
      <c r="A265" s="21"/>
      <c r="B265" s="174" t="s">
        <v>241</v>
      </c>
      <c r="C265" s="174"/>
      <c r="D265" s="21"/>
      <c r="E265" s="21"/>
      <c r="F265" s="21"/>
      <c r="G265" s="21"/>
      <c r="H265" s="21"/>
      <c r="I265" s="21"/>
      <c r="J265" s="21"/>
      <c r="K265" s="21"/>
      <c r="L265" s="21"/>
      <c r="M265" s="45"/>
      <c r="N265" s="21"/>
      <c r="O265" s="33"/>
      <c r="P265" s="33"/>
      <c r="Q265" s="33"/>
      <c r="R265" s="33"/>
      <c r="S265" s="33"/>
      <c r="T265" s="33"/>
      <c r="U265" s="33"/>
      <c r="V265" s="70"/>
      <c r="W265" s="33"/>
      <c r="X265" s="33"/>
      <c r="Y265" s="33"/>
      <c r="Z265" s="21"/>
      <c r="AA265" s="6"/>
      <c r="AB265" s="6"/>
      <c r="AC265" s="6"/>
      <c r="AD265" s="6"/>
      <c r="AE265" s="6"/>
      <c r="AF265" s="6"/>
      <c r="AG265" s="6"/>
      <c r="AH265" s="6"/>
      <c r="AI265" s="6"/>
      <c r="AJ265" s="6"/>
      <c r="AK265" s="6"/>
      <c r="AL265" s="6"/>
      <c r="AM265" s="6"/>
      <c r="AN265" s="6"/>
      <c r="AO265" s="6"/>
      <c r="AP265" s="6"/>
      <c r="AQ265" s="6"/>
      <c r="AR265" s="6"/>
      <c r="AS265" s="6"/>
      <c r="AT265" s="6"/>
      <c r="AU265" s="6"/>
      <c r="AV265" s="3"/>
      <c r="AW265" s="3"/>
      <c r="AX265" s="3"/>
      <c r="AY265" s="3"/>
      <c r="AZ265" s="3"/>
      <c r="BA265" s="3"/>
    </row>
    <row r="266" spans="1:53" s="7" customFormat="1" ht="12" customHeight="1" x14ac:dyDescent="0.2">
      <c r="A266" s="21"/>
      <c r="B266" s="46" t="s">
        <v>97</v>
      </c>
      <c r="C266" s="46"/>
      <c r="D266" s="46"/>
      <c r="E266" s="134" t="s">
        <v>16</v>
      </c>
      <c r="F266" s="46" t="s">
        <v>17</v>
      </c>
      <c r="G266" s="469" t="s">
        <v>16</v>
      </c>
      <c r="H266" s="470"/>
      <c r="I266" s="469" t="s">
        <v>17</v>
      </c>
      <c r="J266" s="470"/>
      <c r="K266" s="33"/>
      <c r="L266" s="33"/>
      <c r="M266" s="33"/>
      <c r="N266" s="33"/>
      <c r="O266" s="143"/>
      <c r="P266" s="143"/>
      <c r="Q266" s="33"/>
      <c r="R266" s="33"/>
      <c r="S266" s="21"/>
      <c r="T266" s="21"/>
      <c r="U266" s="21"/>
      <c r="V266" s="21"/>
      <c r="W266" s="21"/>
      <c r="X266" s="22"/>
      <c r="Y266" s="15"/>
      <c r="Z266" s="15"/>
      <c r="AA266" s="6"/>
      <c r="AB266" s="6"/>
      <c r="AC266" s="6"/>
      <c r="AD266" s="6"/>
      <c r="AE266" s="6"/>
      <c r="AF266" s="6"/>
      <c r="AG266" s="6"/>
      <c r="AH266" s="6"/>
      <c r="AI266" s="6"/>
      <c r="AJ266" s="6"/>
      <c r="AK266" s="6"/>
      <c r="AL266" s="6"/>
      <c r="AM266" s="6"/>
      <c r="AN266" s="6"/>
      <c r="AO266" s="3"/>
      <c r="AP266" s="3"/>
      <c r="AQ266" s="3"/>
      <c r="AR266" s="3"/>
      <c r="AS266" s="3"/>
      <c r="AT266" s="3"/>
    </row>
    <row r="267" spans="1:53" s="7" customFormat="1" ht="12" customHeight="1" x14ac:dyDescent="0.2">
      <c r="A267" s="43" t="s">
        <v>98</v>
      </c>
      <c r="B267" s="46"/>
      <c r="C267" s="46"/>
      <c r="D267" s="46"/>
      <c r="E267" s="46"/>
      <c r="F267" s="46"/>
      <c r="G267" s="232" t="s">
        <v>212</v>
      </c>
      <c r="H267" s="232" t="s">
        <v>213</v>
      </c>
      <c r="I267" s="232" t="s">
        <v>212</v>
      </c>
      <c r="J267" s="232" t="s">
        <v>213</v>
      </c>
      <c r="K267" s="33"/>
      <c r="L267" s="33"/>
      <c r="M267" s="33"/>
      <c r="N267" s="33"/>
      <c r="O267" s="143"/>
      <c r="P267" s="143"/>
      <c r="Q267" s="33"/>
      <c r="R267" s="33"/>
      <c r="S267" s="21"/>
      <c r="T267" s="21"/>
      <c r="U267" s="21"/>
      <c r="V267" s="21"/>
      <c r="W267" s="21"/>
      <c r="X267" s="22"/>
      <c r="Y267" s="15"/>
      <c r="Z267" s="15"/>
      <c r="AA267" s="6"/>
      <c r="AB267" s="6"/>
      <c r="AC267" s="6"/>
      <c r="AD267" s="6"/>
      <c r="AE267" s="6"/>
      <c r="AF267" s="6"/>
      <c r="AG267" s="6"/>
      <c r="AH267" s="6"/>
      <c r="AI267" s="6"/>
      <c r="AJ267" s="6"/>
      <c r="AK267" s="6"/>
      <c r="AL267" s="6"/>
      <c r="AM267" s="6"/>
      <c r="AN267" s="6"/>
      <c r="AO267" s="3"/>
      <c r="AP267" s="3"/>
      <c r="AQ267" s="3"/>
      <c r="AR267" s="3"/>
      <c r="AS267" s="3"/>
      <c r="AT267" s="3"/>
    </row>
    <row r="268" spans="1:53" s="7" customFormat="1" ht="12" customHeight="1" x14ac:dyDescent="0.2">
      <c r="A268" s="44">
        <f>spi_util/100</f>
        <v>0.01</v>
      </c>
      <c r="B268" s="46" t="s">
        <v>83</v>
      </c>
      <c r="C268" s="46"/>
      <c r="D268" s="46"/>
      <c r="E268" s="91">
        <f>sub_comp_cvdd</f>
        <v>15.854907577289737</v>
      </c>
      <c r="F268" s="92">
        <f>sub_comp_cvdd1</f>
        <v>0</v>
      </c>
      <c r="G268" s="210"/>
      <c r="H268" s="46"/>
      <c r="I268" s="46"/>
      <c r="J268" s="46"/>
      <c r="M268" s="33"/>
      <c r="N268" s="33"/>
      <c r="O268" s="143"/>
      <c r="P268" s="143"/>
      <c r="Q268" s="33"/>
      <c r="R268" s="33"/>
      <c r="S268" s="21"/>
      <c r="T268" s="21"/>
      <c r="U268" s="21"/>
      <c r="V268" s="21"/>
      <c r="W268" s="21"/>
      <c r="X268" s="22"/>
      <c r="Y268" s="15"/>
      <c r="Z268" s="15"/>
      <c r="AA268" s="6"/>
      <c r="AB268" s="6"/>
      <c r="AC268" s="6"/>
      <c r="AD268" s="6"/>
      <c r="AE268" s="6"/>
      <c r="AF268" s="6"/>
      <c r="AG268" s="6"/>
      <c r="AH268" s="6"/>
      <c r="AI268" s="6"/>
      <c r="AJ268" s="6"/>
      <c r="AK268" s="6"/>
      <c r="AL268" s="6"/>
      <c r="AM268" s="6"/>
      <c r="AN268" s="6"/>
      <c r="AO268" s="3"/>
      <c r="AP268" s="3"/>
      <c r="AQ268" s="3"/>
      <c r="AR268" s="3"/>
      <c r="AS268" s="3"/>
      <c r="AT268" s="3"/>
    </row>
    <row r="269" spans="1:53" s="7" customFormat="1" ht="12.75" customHeight="1" x14ac:dyDescent="0.2">
      <c r="A269" s="21"/>
      <c r="B269" s="46" t="s">
        <v>84</v>
      </c>
      <c r="C269" s="46"/>
      <c r="D269" s="46"/>
      <c r="E269" s="48">
        <f>G269*cpuF+H269</f>
        <v>0</v>
      </c>
      <c r="F269" s="48">
        <f>I269*cpuF + J269</f>
        <v>0</v>
      </c>
      <c r="G269" s="210">
        <v>0</v>
      </c>
      <c r="H269" s="46">
        <v>0</v>
      </c>
      <c r="I269" s="46">
        <v>0</v>
      </c>
      <c r="J269" s="46">
        <v>0</v>
      </c>
      <c r="M269" s="33"/>
      <c r="N269" s="33"/>
      <c r="O269" s="143"/>
      <c r="P269" s="143"/>
      <c r="Q269" s="33"/>
      <c r="R269" s="33"/>
      <c r="S269" s="21"/>
      <c r="T269" s="21"/>
      <c r="U269" s="21"/>
      <c r="V269" s="21"/>
      <c r="W269" s="21"/>
      <c r="X269" s="22"/>
      <c r="Y269" s="15"/>
      <c r="Z269" s="15"/>
      <c r="AA269" s="6"/>
      <c r="AB269" s="6"/>
      <c r="AC269" s="6"/>
      <c r="AD269" s="6"/>
      <c r="AE269" s="6"/>
      <c r="AF269" s="6"/>
      <c r="AG269" s="6"/>
      <c r="AH269" s="6"/>
      <c r="AI269" s="6"/>
      <c r="AJ269" s="6"/>
      <c r="AK269" s="6"/>
      <c r="AL269" s="6"/>
      <c r="AM269" s="6"/>
      <c r="AN269" s="6"/>
      <c r="AO269" s="3"/>
      <c r="AP269" s="3"/>
      <c r="AQ269" s="3"/>
      <c r="AR269" s="3"/>
      <c r="AS269" s="3"/>
      <c r="AT269" s="3"/>
    </row>
    <row r="270" spans="1:53" s="7" customFormat="1" ht="12.75" customHeight="1" x14ac:dyDescent="0.2">
      <c r="A270" s="42" t="s">
        <v>161</v>
      </c>
      <c r="B270" s="35"/>
      <c r="C270" s="35"/>
      <c r="D270" s="35" t="s">
        <v>85</v>
      </c>
      <c r="E270" s="35">
        <f>IF(SPI_clk_cvdd-E268&gt;0,SPI_clk_cvdd-E268,0)</f>
        <v>0</v>
      </c>
      <c r="F270" s="35">
        <f>IF(SPI_clk_cvdd1-F268&gt;0,SPI_clk_cvdd1-F268,0)</f>
        <v>0</v>
      </c>
      <c r="G270" s="210"/>
      <c r="H270" s="46"/>
      <c r="I270" s="46"/>
      <c r="J270" s="46"/>
      <c r="K270" s="45"/>
      <c r="M270" s="33"/>
      <c r="N270" s="33"/>
      <c r="O270" s="143"/>
      <c r="P270" s="143"/>
      <c r="Q270" s="33"/>
      <c r="R270" s="33"/>
      <c r="S270" s="21"/>
      <c r="T270" s="21"/>
      <c r="U270" s="21"/>
      <c r="V270" s="21"/>
      <c r="W270" s="21"/>
      <c r="X270" s="22"/>
      <c r="Y270" s="15"/>
      <c r="Z270" s="15"/>
      <c r="AA270" s="6"/>
      <c r="AB270" s="6"/>
      <c r="AC270" s="6"/>
      <c r="AD270" s="6"/>
      <c r="AE270" s="6"/>
      <c r="AF270" s="6"/>
      <c r="AG270" s="6"/>
      <c r="AH270" s="6"/>
      <c r="AI270" s="6"/>
      <c r="AJ270" s="6"/>
      <c r="AK270" s="6"/>
      <c r="AL270" s="6"/>
      <c r="AM270" s="6"/>
      <c r="AN270" s="6"/>
      <c r="AO270" s="3"/>
      <c r="AP270" s="3"/>
      <c r="AQ270" s="3"/>
      <c r="AR270" s="3"/>
      <c r="AS270" s="3"/>
      <c r="AT270" s="3"/>
    </row>
    <row r="271" spans="1:53" s="7" customFormat="1" ht="12" customHeight="1" x14ac:dyDescent="0.2">
      <c r="A271" s="21">
        <v>1</v>
      </c>
      <c r="B271" s="46"/>
      <c r="C271" s="46"/>
      <c r="D271" s="46"/>
      <c r="E271" s="46"/>
      <c r="F271" s="46"/>
      <c r="G271" s="210"/>
      <c r="H271" s="46"/>
      <c r="I271" s="46"/>
      <c r="J271" s="46"/>
      <c r="K271" s="33"/>
      <c r="L271" s="33"/>
      <c r="M271" s="33"/>
      <c r="N271" s="33"/>
      <c r="O271" s="143"/>
      <c r="P271" s="143"/>
      <c r="Q271" s="33"/>
      <c r="R271" s="33"/>
      <c r="S271" s="21"/>
      <c r="T271" s="21"/>
      <c r="U271" s="21"/>
      <c r="V271" s="21"/>
      <c r="W271" s="21"/>
      <c r="X271" s="22"/>
      <c r="Y271" s="15"/>
      <c r="Z271" s="15"/>
      <c r="AA271" s="6"/>
      <c r="AB271" s="6"/>
      <c r="AC271" s="6"/>
      <c r="AD271" s="6"/>
      <c r="AE271" s="6"/>
      <c r="AF271" s="6"/>
      <c r="AG271" s="6"/>
      <c r="AH271" s="6"/>
      <c r="AI271" s="6"/>
      <c r="AJ271" s="6"/>
      <c r="AK271" s="6"/>
      <c r="AL271" s="6"/>
      <c r="AM271" s="6"/>
      <c r="AN271" s="6"/>
      <c r="AO271" s="3"/>
      <c r="AP271" s="3"/>
      <c r="AQ271" s="3"/>
      <c r="AR271" s="3"/>
      <c r="AS271" s="3"/>
      <c r="AT271" s="3"/>
    </row>
    <row r="272" spans="1:53" s="7" customFormat="1" ht="12" customHeight="1" x14ac:dyDescent="0.2">
      <c r="A272" s="21">
        <v>2</v>
      </c>
      <c r="B272" s="46" t="s">
        <v>86</v>
      </c>
      <c r="C272" s="46"/>
      <c r="D272" s="46"/>
      <c r="E272" s="48">
        <f xml:space="preserve"> G272*cpuF +H272</f>
        <v>15.66</v>
      </c>
      <c r="F272" s="48">
        <f xml:space="preserve"> I272*cpuF+J272</f>
        <v>0.92460000000000031</v>
      </c>
      <c r="G272" s="210">
        <v>3.7499999999999999E-2</v>
      </c>
      <c r="H272" s="46">
        <v>-29.34</v>
      </c>
      <c r="I272" s="46">
        <v>3.5000000000000001E-3</v>
      </c>
      <c r="J272" s="46">
        <v>-3.2753999999999999</v>
      </c>
      <c r="K272" s="33"/>
      <c r="L272" s="33"/>
      <c r="M272" s="33"/>
      <c r="N272" s="33"/>
      <c r="O272" s="143"/>
      <c r="P272" s="143"/>
      <c r="Q272" s="33"/>
      <c r="R272" s="33"/>
      <c r="S272" s="21"/>
      <c r="T272" s="21"/>
      <c r="U272" s="21"/>
      <c r="V272" s="21"/>
      <c r="W272" s="21"/>
      <c r="X272" s="22"/>
      <c r="Y272" s="15"/>
      <c r="Z272" s="15"/>
      <c r="AA272" s="6"/>
      <c r="AB272" s="6"/>
      <c r="AC272" s="6"/>
      <c r="AD272" s="6"/>
      <c r="AE272" s="6"/>
      <c r="AF272" s="6"/>
      <c r="AG272" s="6"/>
      <c r="AH272" s="6"/>
      <c r="AI272" s="6"/>
      <c r="AJ272" s="6"/>
      <c r="AK272" s="6"/>
      <c r="AL272" s="6"/>
      <c r="AM272" s="6"/>
      <c r="AN272" s="6"/>
      <c r="AO272" s="3"/>
      <c r="AP272" s="3"/>
      <c r="AQ272" s="3"/>
      <c r="AR272" s="3"/>
      <c r="AS272" s="3"/>
      <c r="AT272" s="3"/>
    </row>
    <row r="273" spans="1:53" s="7" customFormat="1" ht="12" customHeight="1" x14ac:dyDescent="0.2">
      <c r="A273" s="21">
        <v>3</v>
      </c>
      <c r="B273" s="46"/>
      <c r="C273" s="46"/>
      <c r="D273" s="46" t="s">
        <v>26</v>
      </c>
      <c r="E273" s="46">
        <f>IF(SPI_en="Enabled", E272*spi_util_per *spi_num, 0)</f>
        <v>0.46980000000000005</v>
      </c>
      <c r="F273" s="46">
        <f>IF(SPI_en="Enabled", F272*spi_util_per *spi_num, 0)</f>
        <v>2.7738000000000006E-2</v>
      </c>
      <c r="H273" s="33"/>
      <c r="I273" s="33"/>
      <c r="J273" s="33"/>
      <c r="K273" s="33"/>
      <c r="L273" s="33"/>
      <c r="M273" s="33"/>
      <c r="N273" s="33"/>
      <c r="O273" s="143"/>
      <c r="P273" s="143"/>
      <c r="Q273" s="33"/>
      <c r="R273" s="33"/>
      <c r="S273" s="21"/>
      <c r="T273" s="21"/>
      <c r="U273" s="21"/>
      <c r="V273" s="21"/>
      <c r="W273" s="21"/>
      <c r="X273" s="22"/>
      <c r="Y273" s="15"/>
      <c r="Z273" s="15"/>
      <c r="AA273" s="6"/>
      <c r="AB273" s="6"/>
      <c r="AC273" s="6"/>
      <c r="AD273" s="6"/>
      <c r="AE273" s="6"/>
      <c r="AF273" s="6"/>
      <c r="AG273" s="6"/>
      <c r="AH273" s="6"/>
      <c r="AI273" s="6"/>
      <c r="AJ273" s="6"/>
      <c r="AK273" s="6"/>
      <c r="AL273" s="6"/>
      <c r="AM273" s="6"/>
      <c r="AN273" s="6"/>
      <c r="AO273" s="3"/>
      <c r="AP273" s="3"/>
      <c r="AQ273" s="3"/>
      <c r="AR273" s="3"/>
      <c r="AS273" s="3"/>
      <c r="AT273" s="3"/>
    </row>
    <row r="274" spans="1:53" s="7" customFormat="1" ht="12" customHeight="1" x14ac:dyDescent="0.2">
      <c r="A274" s="21"/>
      <c r="B274" s="46" t="s">
        <v>58</v>
      </c>
      <c r="C274" s="46"/>
      <c r="D274" s="46"/>
      <c r="E274" s="46">
        <v>0</v>
      </c>
      <c r="F274" s="46">
        <v>0</v>
      </c>
      <c r="H274" s="33"/>
      <c r="I274" s="33"/>
      <c r="J274" s="33"/>
      <c r="K274" s="33"/>
      <c r="L274" s="33"/>
      <c r="M274" s="33"/>
      <c r="N274" s="33"/>
      <c r="O274" s="143"/>
      <c r="P274" s="143"/>
      <c r="Q274" s="33"/>
      <c r="R274" s="33"/>
      <c r="S274" s="21"/>
      <c r="T274" s="21"/>
      <c r="U274" s="21"/>
      <c r="V274" s="21"/>
      <c r="W274" s="21"/>
      <c r="X274" s="22"/>
      <c r="Y274" s="15"/>
      <c r="Z274" s="15"/>
      <c r="AA274" s="6"/>
      <c r="AB274" s="6"/>
      <c r="AC274" s="6"/>
      <c r="AD274" s="6"/>
      <c r="AE274" s="6"/>
      <c r="AF274" s="6"/>
      <c r="AG274" s="6"/>
      <c r="AH274" s="6"/>
      <c r="AI274" s="6"/>
      <c r="AJ274" s="6"/>
      <c r="AK274" s="6"/>
      <c r="AL274" s="6"/>
      <c r="AM274" s="6"/>
      <c r="AN274" s="6"/>
      <c r="AO274" s="3"/>
      <c r="AP274" s="3"/>
      <c r="AQ274" s="3"/>
      <c r="AR274" s="3"/>
      <c r="AS274" s="3"/>
      <c r="AT274" s="3"/>
    </row>
    <row r="275" spans="1:53" x14ac:dyDescent="0.2">
      <c r="H275" s="159" t="s">
        <v>190</v>
      </c>
      <c r="I275" s="159" t="s">
        <v>191</v>
      </c>
      <c r="J275" s="159"/>
      <c r="K275" s="43" t="s">
        <v>295</v>
      </c>
    </row>
    <row r="276" spans="1:53" x14ac:dyDescent="0.2">
      <c r="H276" s="33">
        <v>10</v>
      </c>
      <c r="I276" s="33">
        <v>1</v>
      </c>
      <c r="J276" s="159"/>
      <c r="K276" s="44">
        <f>XG_util/100</f>
        <v>0</v>
      </c>
    </row>
    <row r="277" spans="1:53" ht="15" x14ac:dyDescent="0.25">
      <c r="A277" s="233" t="s">
        <v>192</v>
      </c>
      <c r="B277" s="207" t="s">
        <v>230</v>
      </c>
      <c r="H277" s="33"/>
      <c r="I277" s="33">
        <v>2</v>
      </c>
      <c r="J277" s="159"/>
      <c r="K277" s="33"/>
    </row>
    <row r="278" spans="1:53" s="7" customFormat="1" ht="12" customHeight="1" x14ac:dyDescent="0.2">
      <c r="A278" s="19"/>
      <c r="B278" s="200" t="s">
        <v>192</v>
      </c>
      <c r="C278" s="200"/>
      <c r="D278" s="198"/>
      <c r="E278" s="134" t="s">
        <v>16</v>
      </c>
      <c r="F278" s="46" t="s">
        <v>17</v>
      </c>
      <c r="G278" s="232" t="s">
        <v>269</v>
      </c>
      <c r="H278" s="232" t="s">
        <v>270</v>
      </c>
      <c r="I278" s="469" t="s">
        <v>16</v>
      </c>
      <c r="J278" s="470"/>
      <c r="K278" s="293" t="s">
        <v>17</v>
      </c>
      <c r="L278" s="294"/>
      <c r="M278" s="469" t="s">
        <v>269</v>
      </c>
      <c r="N278" s="470"/>
      <c r="O278" s="293" t="s">
        <v>270</v>
      </c>
      <c r="P278" s="294"/>
      <c r="Q278" s="33"/>
      <c r="V278" s="21"/>
      <c r="W278" s="21"/>
      <c r="X278" s="22"/>
      <c r="Y278" s="15"/>
      <c r="Z278" s="15"/>
      <c r="AA278" s="6"/>
      <c r="AB278" s="6"/>
      <c r="AC278" s="6"/>
      <c r="AD278" s="6"/>
      <c r="AE278" s="6"/>
      <c r="AF278" s="6"/>
      <c r="AG278" s="6"/>
      <c r="AH278" s="6"/>
      <c r="AI278" s="6"/>
      <c r="AJ278" s="6"/>
      <c r="AK278" s="6"/>
      <c r="AL278" s="6"/>
      <c r="AM278" s="6"/>
      <c r="AN278" s="6"/>
      <c r="AO278" s="3"/>
      <c r="AP278" s="3"/>
      <c r="AQ278" s="3"/>
      <c r="AR278" s="3"/>
      <c r="AS278" s="3"/>
      <c r="AT278" s="3"/>
    </row>
    <row r="279" spans="1:53" s="7" customFormat="1" ht="12" customHeight="1" x14ac:dyDescent="0.2">
      <c r="A279" s="19"/>
      <c r="B279" s="198"/>
      <c r="C279" s="198"/>
      <c r="D279" s="198"/>
      <c r="E279" s="198"/>
      <c r="F279" s="198"/>
      <c r="I279" s="232" t="s">
        <v>212</v>
      </c>
      <c r="J279" s="232" t="s">
        <v>213</v>
      </c>
      <c r="K279" s="232" t="s">
        <v>212</v>
      </c>
      <c r="L279" s="232" t="s">
        <v>213</v>
      </c>
      <c r="M279" s="232" t="s">
        <v>212</v>
      </c>
      <c r="N279" s="232" t="s">
        <v>213</v>
      </c>
      <c r="O279" s="232" t="s">
        <v>212</v>
      </c>
      <c r="P279" s="232" t="s">
        <v>213</v>
      </c>
      <c r="Q279" s="33"/>
      <c r="V279" s="21"/>
      <c r="W279" s="21"/>
      <c r="X279" s="22"/>
      <c r="Y279" s="15"/>
      <c r="Z279" s="15"/>
      <c r="AA279" s="6"/>
      <c r="AB279" s="6"/>
      <c r="AC279" s="6"/>
      <c r="AD279" s="6"/>
      <c r="AE279" s="6"/>
      <c r="AF279" s="6"/>
      <c r="AG279" s="6"/>
      <c r="AH279" s="6"/>
      <c r="AI279" s="6"/>
      <c r="AJ279" s="6"/>
      <c r="AK279" s="6"/>
      <c r="AL279" s="6"/>
      <c r="AM279" s="6"/>
      <c r="AN279" s="6"/>
      <c r="AO279" s="3"/>
      <c r="AP279" s="3"/>
      <c r="AQ279" s="3"/>
      <c r="AR279" s="3"/>
      <c r="AS279" s="3"/>
      <c r="AT279" s="3"/>
    </row>
    <row r="280" spans="1:53" s="7" customFormat="1" ht="12" customHeight="1" x14ac:dyDescent="0.2">
      <c r="A280" s="19"/>
      <c r="B280" s="198" t="s">
        <v>83</v>
      </c>
      <c r="C280" s="198"/>
      <c r="D280" s="198"/>
      <c r="E280" s="153"/>
      <c r="F280" s="153"/>
      <c r="I280" s="210"/>
      <c r="J280" s="46"/>
      <c r="K280" s="46"/>
      <c r="L280" s="46"/>
      <c r="M280" s="33"/>
      <c r="N280" s="33"/>
      <c r="O280" s="143"/>
      <c r="P280" s="143"/>
      <c r="Q280" s="33"/>
      <c r="V280" s="21"/>
      <c r="W280" s="21"/>
      <c r="X280" s="22"/>
      <c r="Y280" s="15"/>
      <c r="Z280" s="15"/>
      <c r="AA280" s="6"/>
      <c r="AB280" s="6"/>
      <c r="AC280" s="6"/>
      <c r="AD280" s="6"/>
      <c r="AE280" s="6"/>
      <c r="AF280" s="6"/>
      <c r="AG280" s="6"/>
      <c r="AH280" s="6"/>
      <c r="AI280" s="6"/>
      <c r="AJ280" s="6"/>
      <c r="AK280" s="6"/>
      <c r="AL280" s="6"/>
      <c r="AM280" s="6"/>
      <c r="AN280" s="6"/>
      <c r="AO280" s="3"/>
      <c r="AP280" s="3"/>
      <c r="AQ280" s="3"/>
      <c r="AR280" s="3"/>
      <c r="AS280" s="3"/>
      <c r="AT280" s="3"/>
    </row>
    <row r="281" spans="1:53" s="7" customFormat="1" ht="12" customHeight="1" x14ac:dyDescent="0.2">
      <c r="A281" s="19"/>
      <c r="B281" s="198" t="s">
        <v>84</v>
      </c>
      <c r="C281" s="198"/>
      <c r="D281" s="198"/>
      <c r="E281" s="155">
        <f xml:space="preserve"> I281*cpuF+J281</f>
        <v>279.60000000000002</v>
      </c>
      <c r="F281" s="155">
        <f xml:space="preserve"> K281*cpuF+L281</f>
        <v>0</v>
      </c>
      <c r="G281" s="7">
        <f>M281</f>
        <v>90.4</v>
      </c>
      <c r="H281" s="7">
        <f>O281</f>
        <v>25.8</v>
      </c>
      <c r="I281" s="210">
        <v>0.23300000000000001</v>
      </c>
      <c r="J281" s="46">
        <v>0</v>
      </c>
      <c r="K281" s="46">
        <v>0</v>
      </c>
      <c r="L281" s="46">
        <v>0</v>
      </c>
      <c r="M281" s="33">
        <f>IF(XG_en="Enabled",196.6,90.4)</f>
        <v>90.4</v>
      </c>
      <c r="N281" s="33"/>
      <c r="O281" s="143">
        <f>IF(XG_en="Enabled",179.8,25.8)</f>
        <v>25.8</v>
      </c>
      <c r="P281" s="143">
        <v>0</v>
      </c>
      <c r="Q281" s="33"/>
      <c r="R281" s="33"/>
      <c r="S281" s="21"/>
      <c r="T281" s="21"/>
      <c r="U281" s="21"/>
      <c r="V281" s="21"/>
      <c r="W281" s="21"/>
      <c r="X281" s="22"/>
      <c r="Y281" s="15"/>
      <c r="Z281" s="15"/>
      <c r="AA281" s="6"/>
      <c r="AB281" s="6"/>
      <c r="AC281" s="6"/>
      <c r="AD281" s="6"/>
      <c r="AE281" s="6"/>
      <c r="AF281" s="6"/>
      <c r="AG281" s="6"/>
      <c r="AH281" s="6"/>
      <c r="AI281" s="6"/>
      <c r="AJ281" s="6"/>
      <c r="AK281" s="6"/>
      <c r="AL281" s="6"/>
      <c r="AM281" s="6"/>
      <c r="AN281" s="6"/>
      <c r="AO281" s="3"/>
      <c r="AP281" s="3"/>
      <c r="AQ281" s="3"/>
      <c r="AR281" s="3"/>
      <c r="AS281" s="3"/>
      <c r="AT281" s="3"/>
    </row>
    <row r="282" spans="1:53" s="7" customFormat="1" ht="12" customHeight="1" x14ac:dyDescent="0.2">
      <c r="A282" s="19"/>
      <c r="B282" s="198"/>
      <c r="C282" s="198"/>
      <c r="D282" s="198" t="s">
        <v>85</v>
      </c>
      <c r="E282" s="156">
        <f>IF(OR(B2="H14",B2="K2L"),IF(XG_en="Enabled",E281,0),0)</f>
        <v>0</v>
      </c>
      <c r="F282" s="156">
        <f>IF(XG_en="Enabled",F281,0)</f>
        <v>0</v>
      </c>
      <c r="G282" s="156">
        <f>G281</f>
        <v>90.4</v>
      </c>
      <c r="H282" s="156">
        <f>H281</f>
        <v>25.8</v>
      </c>
      <c r="I282" s="33"/>
      <c r="J282" s="33"/>
      <c r="K282" s="33"/>
      <c r="L282" s="33"/>
      <c r="M282" s="33"/>
      <c r="N282" s="33"/>
      <c r="O282" s="143"/>
      <c r="P282" s="143"/>
      <c r="Q282" s="33"/>
      <c r="R282" s="33"/>
      <c r="S282" s="21"/>
      <c r="T282" s="21"/>
      <c r="U282" s="21"/>
      <c r="V282" s="21"/>
      <c r="W282" s="21"/>
      <c r="X282" s="22"/>
      <c r="Y282" s="15"/>
      <c r="Z282" s="15"/>
      <c r="AA282" s="6"/>
      <c r="AB282" s="6"/>
      <c r="AC282" s="6"/>
      <c r="AD282" s="6"/>
      <c r="AE282" s="6"/>
      <c r="AF282" s="6"/>
      <c r="AG282" s="6"/>
      <c r="AH282" s="6"/>
      <c r="AI282" s="6"/>
      <c r="AJ282" s="6"/>
      <c r="AK282" s="6"/>
      <c r="AL282" s="6"/>
      <c r="AM282" s="6"/>
      <c r="AN282" s="6"/>
      <c r="AO282" s="3"/>
      <c r="AP282" s="3"/>
      <c r="AQ282" s="3"/>
      <c r="AR282" s="3"/>
      <c r="AS282" s="3"/>
      <c r="AT282" s="3"/>
    </row>
    <row r="283" spans="1:53" s="7" customFormat="1" ht="12" customHeight="1" x14ac:dyDescent="0.2">
      <c r="A283" s="19"/>
      <c r="B283" s="198" t="s">
        <v>86</v>
      </c>
      <c r="C283" s="198"/>
      <c r="D283" s="198"/>
      <c r="E283" s="155">
        <f xml:space="preserve"> I283*cpuF+J283</f>
        <v>640.80000000000007</v>
      </c>
      <c r="F283" s="155">
        <f xml:space="preserve"> K283*cpuF+L283</f>
        <v>117.60000000000001</v>
      </c>
      <c r="G283" s="7">
        <f>M283*cpuF+N283</f>
        <v>0</v>
      </c>
      <c r="H283" s="7">
        <f>O283*cpuF+P283</f>
        <v>0</v>
      </c>
      <c r="I283" s="33">
        <v>0.53400000000000003</v>
      </c>
      <c r="J283" s="33">
        <v>0</v>
      </c>
      <c r="K283" s="33">
        <v>9.8000000000000004E-2</v>
      </c>
      <c r="L283" s="33">
        <v>0</v>
      </c>
      <c r="M283" s="33">
        <v>0</v>
      </c>
      <c r="N283" s="33">
        <v>0</v>
      </c>
      <c r="O283" s="33">
        <v>0</v>
      </c>
      <c r="P283" s="33">
        <v>0</v>
      </c>
      <c r="Q283" s="33"/>
      <c r="R283" s="33"/>
      <c r="S283" s="21"/>
      <c r="T283" s="21"/>
      <c r="U283" s="21"/>
      <c r="V283" s="21"/>
      <c r="W283" s="21"/>
      <c r="X283" s="22"/>
      <c r="Y283" s="15"/>
      <c r="Z283" s="15"/>
      <c r="AA283" s="6"/>
      <c r="AB283" s="6"/>
      <c r="AC283" s="6"/>
      <c r="AD283" s="6"/>
      <c r="AE283" s="6"/>
      <c r="AF283" s="6"/>
      <c r="AG283" s="6"/>
      <c r="AH283" s="6"/>
      <c r="AI283" s="6"/>
      <c r="AJ283" s="6"/>
      <c r="AK283" s="6"/>
      <c r="AL283" s="6"/>
      <c r="AM283" s="6"/>
      <c r="AN283" s="6"/>
      <c r="AO283" s="3"/>
      <c r="AP283" s="3"/>
      <c r="AQ283" s="3"/>
      <c r="AR283" s="3"/>
      <c r="AS283" s="3"/>
      <c r="AT283" s="3"/>
    </row>
    <row r="284" spans="1:53" s="7" customFormat="1" ht="12" customHeight="1" x14ac:dyDescent="0.2">
      <c r="A284" s="19"/>
      <c r="B284" s="198"/>
      <c r="C284" s="198"/>
      <c r="D284" s="198" t="s">
        <v>26</v>
      </c>
      <c r="E284" s="155">
        <f>IF(OR(B2="H14",B2="K2L"),IF(XG_en="Enabled",E283*XG_util_per,0),0)</f>
        <v>0</v>
      </c>
      <c r="F284" s="155">
        <f>IF(OR(B2="H14",B2="K2L"),IF(XG_en="Enabled",F283*XG_util_per,0),0)</f>
        <v>0</v>
      </c>
      <c r="G284" s="155">
        <f>IF(XG_en="Enabled",G283*XG_util_per,0)</f>
        <v>0</v>
      </c>
      <c r="H284" s="155">
        <f>IF(XG_en="Enabled",H283*XG_util_per,0)</f>
        <v>0</v>
      </c>
      <c r="I284" s="33"/>
      <c r="J284" s="33"/>
      <c r="K284" s="33"/>
      <c r="L284" s="33"/>
      <c r="M284" s="33"/>
      <c r="N284" s="33"/>
      <c r="O284" s="143"/>
      <c r="P284" s="143"/>
      <c r="Q284" s="33"/>
      <c r="R284" s="33"/>
      <c r="S284" s="21"/>
      <c r="T284" s="21"/>
      <c r="U284" s="21"/>
      <c r="V284" s="21"/>
      <c r="W284" s="21"/>
      <c r="X284" s="22"/>
      <c r="Y284" s="15"/>
      <c r="Z284" s="15"/>
      <c r="AA284" s="6"/>
      <c r="AB284" s="6"/>
      <c r="AC284" s="6"/>
      <c r="AD284" s="6"/>
      <c r="AE284" s="6"/>
      <c r="AF284" s="6"/>
      <c r="AG284" s="6"/>
      <c r="AH284" s="6"/>
      <c r="AI284" s="6"/>
      <c r="AJ284" s="6"/>
      <c r="AK284" s="6"/>
      <c r="AL284" s="6"/>
      <c r="AM284" s="6"/>
      <c r="AN284" s="6"/>
      <c r="AO284" s="3"/>
      <c r="AP284" s="3"/>
      <c r="AQ284" s="3"/>
      <c r="AR284" s="3"/>
      <c r="AS284" s="3"/>
      <c r="AT284" s="3"/>
    </row>
    <row r="285" spans="1:53" s="7" customFormat="1" ht="12" customHeight="1" x14ac:dyDescent="0.2">
      <c r="A285" s="19"/>
      <c r="B285" s="198"/>
      <c r="C285" s="198"/>
      <c r="D285" s="184"/>
      <c r="E285" s="155"/>
      <c r="F285" s="155"/>
      <c r="G285" s="155"/>
      <c r="H285" s="155"/>
      <c r="I285" s="33"/>
      <c r="J285" s="33"/>
      <c r="K285" s="33"/>
      <c r="L285" s="33"/>
      <c r="M285" s="33"/>
      <c r="N285" s="33"/>
      <c r="O285" s="143"/>
      <c r="P285" s="143"/>
      <c r="Q285" s="33"/>
      <c r="R285" s="33"/>
      <c r="S285" s="21"/>
      <c r="T285" s="21"/>
      <c r="U285" s="21"/>
      <c r="V285" s="21"/>
      <c r="W285" s="21"/>
      <c r="X285" s="22"/>
      <c r="Y285" s="15"/>
      <c r="Z285" s="15"/>
      <c r="AA285" s="6"/>
      <c r="AB285" s="6"/>
      <c r="AC285" s="6"/>
      <c r="AD285" s="6"/>
      <c r="AE285" s="6"/>
      <c r="AF285" s="6"/>
      <c r="AG285" s="6"/>
      <c r="AH285" s="6"/>
      <c r="AI285" s="6"/>
      <c r="AJ285" s="6"/>
      <c r="AK285" s="6"/>
      <c r="AL285" s="6"/>
      <c r="AM285" s="6"/>
      <c r="AN285" s="6"/>
      <c r="AO285" s="3"/>
      <c r="AP285" s="3"/>
      <c r="AQ285" s="3"/>
      <c r="AR285" s="3"/>
      <c r="AS285" s="3"/>
      <c r="AT285" s="3"/>
    </row>
    <row r="287" spans="1:53" ht="15" x14ac:dyDescent="0.25">
      <c r="A287" s="233" t="s">
        <v>99</v>
      </c>
    </row>
    <row r="288" spans="1:53" s="7" customFormat="1" ht="12" customHeight="1" x14ac:dyDescent="0.2">
      <c r="A288" s="21"/>
      <c r="B288" s="207" t="s">
        <v>435</v>
      </c>
      <c r="C288" s="207"/>
      <c r="D288" s="21"/>
      <c r="E288" s="21"/>
      <c r="F288" s="21"/>
      <c r="G288" s="21"/>
      <c r="H288" s="21"/>
      <c r="I288" s="21"/>
      <c r="J288" s="21"/>
      <c r="K288" s="21"/>
      <c r="L288" s="21"/>
      <c r="M288" s="45"/>
      <c r="N288" s="21"/>
      <c r="O288" s="21"/>
      <c r="P288" s="21"/>
      <c r="Q288" s="21"/>
      <c r="R288" s="21"/>
      <c r="S288" s="21"/>
      <c r="T288" s="21"/>
      <c r="U288" s="21"/>
      <c r="V288" s="45"/>
      <c r="W288" s="21"/>
      <c r="X288" s="21"/>
      <c r="Y288" s="21"/>
      <c r="Z288" s="21"/>
      <c r="AA288" s="6"/>
      <c r="AB288" s="6"/>
      <c r="AC288" s="6"/>
      <c r="AD288" s="6"/>
      <c r="AE288" s="6"/>
      <c r="AF288" s="6"/>
      <c r="AG288" s="6"/>
      <c r="AH288" s="6"/>
      <c r="AI288" s="6"/>
      <c r="AJ288" s="6"/>
      <c r="AK288" s="6"/>
      <c r="AL288" s="6"/>
      <c r="AM288" s="6"/>
      <c r="AN288" s="6"/>
      <c r="AO288" s="6"/>
      <c r="AP288" s="6"/>
      <c r="AQ288" s="6"/>
      <c r="AR288" s="6"/>
      <c r="AS288" s="6"/>
      <c r="AT288" s="6"/>
      <c r="AU288" s="6"/>
      <c r="AV288" s="3"/>
      <c r="AW288" s="3"/>
      <c r="AX288" s="3"/>
      <c r="AY288" s="3"/>
      <c r="AZ288" s="3"/>
      <c r="BA288" s="3"/>
    </row>
    <row r="289" spans="1:53" s="7" customFormat="1" ht="12" customHeight="1" x14ac:dyDescent="0.2">
      <c r="A289" s="21"/>
      <c r="B289" s="199" t="s">
        <v>99</v>
      </c>
      <c r="C289" s="46"/>
      <c r="D289" s="46"/>
      <c r="E289" s="134" t="s">
        <v>16</v>
      </c>
      <c r="F289" s="46" t="s">
        <v>17</v>
      </c>
      <c r="I289" s="469" t="s">
        <v>16</v>
      </c>
      <c r="J289" s="470"/>
      <c r="K289" s="254" t="s">
        <v>17</v>
      </c>
      <c r="L289" s="255"/>
      <c r="M289" s="33"/>
      <c r="N289" s="33"/>
      <c r="O289" s="70"/>
      <c r="P289" s="33"/>
      <c r="Q289" s="33"/>
      <c r="R289" s="21"/>
      <c r="S289" s="21"/>
      <c r="T289" s="21"/>
      <c r="U289" s="21"/>
      <c r="V289" s="21"/>
      <c r="W289" s="21"/>
      <c r="X289" s="22"/>
      <c r="Y289" s="15"/>
      <c r="Z289" s="15"/>
      <c r="AA289" s="6"/>
      <c r="AB289" s="6"/>
      <c r="AC289" s="6"/>
      <c r="AD289" s="6"/>
      <c r="AE289" s="6"/>
      <c r="AF289" s="6"/>
      <c r="AG289" s="6"/>
      <c r="AH289" s="6"/>
      <c r="AI289" s="6"/>
      <c r="AJ289" s="6"/>
      <c r="AK289" s="6"/>
      <c r="AL289" s="6"/>
      <c r="AM289" s="6"/>
      <c r="AN289" s="6"/>
      <c r="AO289" s="3"/>
      <c r="AP289" s="3"/>
      <c r="AQ289" s="3"/>
      <c r="AR289" s="3"/>
      <c r="AS289" s="3"/>
      <c r="AT289" s="3"/>
    </row>
    <row r="290" spans="1:53" s="7" customFormat="1" ht="12" customHeight="1" x14ac:dyDescent="0.2">
      <c r="A290" s="43" t="s">
        <v>100</v>
      </c>
      <c r="B290" s="46"/>
      <c r="C290" s="46"/>
      <c r="D290" s="46"/>
      <c r="E290" s="46"/>
      <c r="F290" s="46"/>
      <c r="I290" s="232" t="s">
        <v>212</v>
      </c>
      <c r="J290" s="232" t="s">
        <v>213</v>
      </c>
      <c r="K290" s="232" t="s">
        <v>212</v>
      </c>
      <c r="L290" s="232" t="s">
        <v>213</v>
      </c>
      <c r="M290" s="33"/>
      <c r="N290" s="33"/>
      <c r="O290" s="70"/>
      <c r="P290" s="33"/>
      <c r="Q290" s="33"/>
      <c r="R290" s="21"/>
      <c r="S290" s="21"/>
      <c r="T290" s="21"/>
      <c r="U290" s="21"/>
      <c r="V290" s="21"/>
      <c r="W290" s="21"/>
      <c r="X290" s="22"/>
      <c r="Y290" s="15"/>
      <c r="Z290" s="15"/>
      <c r="AA290" s="6"/>
      <c r="AB290" s="6"/>
      <c r="AC290" s="6"/>
      <c r="AD290" s="6"/>
      <c r="AE290" s="6"/>
      <c r="AF290" s="6"/>
      <c r="AG290" s="6"/>
      <c r="AH290" s="6"/>
      <c r="AI290" s="6"/>
      <c r="AJ290" s="6"/>
      <c r="AK290" s="6"/>
      <c r="AL290" s="6"/>
      <c r="AM290" s="6"/>
      <c r="AN290" s="6"/>
      <c r="AO290" s="3"/>
      <c r="AP290" s="3"/>
      <c r="AQ290" s="3"/>
      <c r="AR290" s="3"/>
      <c r="AS290" s="3"/>
      <c r="AT290" s="3"/>
    </row>
    <row r="291" spans="1:53" s="7" customFormat="1" ht="12" customHeight="1" x14ac:dyDescent="0.2">
      <c r="A291" s="44">
        <f>UART_util/100</f>
        <v>0.01</v>
      </c>
      <c r="B291" s="46" t="s">
        <v>83</v>
      </c>
      <c r="C291" s="46"/>
      <c r="D291" s="46"/>
      <c r="E291" s="91">
        <f>sub_comp_cvdd</f>
        <v>15.854907577289737</v>
      </c>
      <c r="F291" s="92">
        <f>sub_comp_cvdd1</f>
        <v>0</v>
      </c>
      <c r="I291" s="210"/>
      <c r="J291" s="46"/>
      <c r="K291" s="46"/>
      <c r="L291" s="46"/>
      <c r="M291" s="33"/>
      <c r="N291" s="33"/>
      <c r="O291" s="70"/>
      <c r="P291" s="33"/>
      <c r="Q291" s="33"/>
      <c r="R291" s="21"/>
      <c r="S291" s="21"/>
      <c r="T291" s="21"/>
      <c r="U291" s="21"/>
      <c r="V291" s="21"/>
      <c r="W291" s="21"/>
      <c r="X291" s="22"/>
      <c r="Y291" s="15"/>
      <c r="Z291" s="15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/>
      <c r="AM291" s="6"/>
      <c r="AN291" s="6"/>
      <c r="AO291" s="3"/>
      <c r="AP291" s="3"/>
      <c r="AQ291" s="3"/>
      <c r="AR291" s="3"/>
      <c r="AS291" s="3"/>
      <c r="AT291" s="3"/>
    </row>
    <row r="292" spans="1:53" s="7" customFormat="1" ht="12" customHeight="1" x14ac:dyDescent="0.2">
      <c r="A292" s="21"/>
      <c r="B292" s="46" t="s">
        <v>84</v>
      </c>
      <c r="C292" s="46"/>
      <c r="D292" s="118" t="s">
        <v>208</v>
      </c>
      <c r="E292" s="48">
        <f xml:space="preserve"> I292*cpuF +J292</f>
        <v>0</v>
      </c>
      <c r="F292" s="48">
        <f xml:space="preserve"> K292*cpuF+L292</f>
        <v>0</v>
      </c>
      <c r="I292" s="210">
        <v>0</v>
      </c>
      <c r="J292" s="46">
        <v>0</v>
      </c>
      <c r="K292" s="46">
        <v>0</v>
      </c>
      <c r="L292" s="46">
        <v>0</v>
      </c>
      <c r="M292" s="33"/>
      <c r="N292" s="33"/>
      <c r="O292" s="70"/>
      <c r="P292" s="33"/>
      <c r="Q292" s="33"/>
      <c r="R292" s="21"/>
      <c r="S292" s="21"/>
      <c r="T292" s="21"/>
      <c r="U292" s="21"/>
      <c r="V292" s="21"/>
      <c r="W292" s="21"/>
      <c r="X292" s="22"/>
      <c r="Y292" s="15"/>
      <c r="Z292" s="15"/>
      <c r="AA292" s="6"/>
      <c r="AB292" s="6"/>
      <c r="AC292" s="6"/>
      <c r="AD292" s="6"/>
      <c r="AE292" s="6"/>
      <c r="AF292" s="6"/>
      <c r="AG292" s="6"/>
      <c r="AH292" s="6"/>
      <c r="AI292" s="6"/>
      <c r="AJ292" s="6"/>
      <c r="AK292" s="6"/>
      <c r="AL292" s="6"/>
      <c r="AM292" s="6"/>
      <c r="AN292" s="6"/>
      <c r="AO292" s="3"/>
      <c r="AP292" s="3"/>
      <c r="AQ292" s="3"/>
      <c r="AR292" s="3"/>
      <c r="AS292" s="3"/>
      <c r="AT292" s="3"/>
    </row>
    <row r="293" spans="1:53" s="7" customFormat="1" ht="12" customHeight="1" x14ac:dyDescent="0.2">
      <c r="A293" s="42" t="s">
        <v>162</v>
      </c>
      <c r="B293" s="46"/>
      <c r="C293" s="46"/>
      <c r="D293" s="118" t="s">
        <v>209</v>
      </c>
      <c r="E293" s="48">
        <f>IF(UART_num&gt;1,I293*cpuF+J293,0)</f>
        <v>0</v>
      </c>
      <c r="F293" s="48">
        <f>IF(UART_num&gt;1,  K293*cpuF +L293,0)</f>
        <v>0</v>
      </c>
      <c r="I293" s="210">
        <v>0</v>
      </c>
      <c r="J293" s="46">
        <v>0</v>
      </c>
      <c r="K293" s="46">
        <v>0</v>
      </c>
      <c r="L293" s="46">
        <v>0</v>
      </c>
      <c r="M293" s="33"/>
      <c r="N293" s="33"/>
      <c r="O293" s="70"/>
      <c r="P293" s="33"/>
      <c r="Q293" s="33"/>
      <c r="R293" s="21"/>
      <c r="S293" s="21"/>
      <c r="T293" s="21"/>
      <c r="U293" s="21"/>
      <c r="V293" s="21"/>
      <c r="W293" s="21"/>
      <c r="X293" s="22"/>
      <c r="Y293" s="15"/>
      <c r="Z293" s="15"/>
      <c r="AA293" s="6"/>
      <c r="AB293" s="6"/>
      <c r="AC293" s="6"/>
      <c r="AD293" s="6"/>
      <c r="AE293" s="6"/>
      <c r="AF293" s="6"/>
      <c r="AG293" s="6"/>
      <c r="AH293" s="6"/>
      <c r="AI293" s="6"/>
      <c r="AJ293" s="6"/>
      <c r="AK293" s="6"/>
      <c r="AL293" s="6"/>
      <c r="AM293" s="6"/>
      <c r="AN293" s="6"/>
      <c r="AO293" s="3"/>
      <c r="AP293" s="3"/>
      <c r="AQ293" s="3"/>
      <c r="AR293" s="3"/>
      <c r="AS293" s="3"/>
      <c r="AT293" s="3"/>
    </row>
    <row r="294" spans="1:53" s="7" customFormat="1" ht="12.75" customHeight="1" x14ac:dyDescent="0.2">
      <c r="A294" s="21">
        <v>1</v>
      </c>
      <c r="B294" s="35"/>
      <c r="C294" s="35"/>
      <c r="D294" s="35" t="s">
        <v>85</v>
      </c>
      <c r="E294" s="35">
        <f>SUM(E292:E293)-E291</f>
        <v>-15.854907577289737</v>
      </c>
      <c r="F294" s="35">
        <f>SUM(F292:F293)-F291</f>
        <v>0</v>
      </c>
      <c r="I294" s="210"/>
      <c r="J294" s="46"/>
      <c r="K294" s="46"/>
      <c r="L294" s="46"/>
      <c r="M294" s="33"/>
      <c r="N294" s="33"/>
      <c r="O294" s="70"/>
      <c r="P294" s="33"/>
      <c r="Q294" s="33"/>
      <c r="R294" s="21"/>
      <c r="S294" s="21"/>
      <c r="T294" s="21"/>
      <c r="U294" s="21"/>
      <c r="V294" s="21"/>
      <c r="W294" s="21"/>
      <c r="X294" s="22"/>
      <c r="Y294" s="15"/>
      <c r="Z294" s="15"/>
      <c r="AA294" s="6"/>
      <c r="AB294" s="6"/>
      <c r="AC294" s="6"/>
      <c r="AD294" s="6"/>
      <c r="AE294" s="6"/>
      <c r="AF294" s="6"/>
      <c r="AG294" s="6"/>
      <c r="AH294" s="6"/>
      <c r="AI294" s="6"/>
      <c r="AJ294" s="6"/>
      <c r="AK294" s="6"/>
      <c r="AL294" s="6"/>
      <c r="AM294" s="6"/>
      <c r="AN294" s="6"/>
      <c r="AO294" s="3"/>
      <c r="AP294" s="3"/>
      <c r="AQ294" s="3"/>
      <c r="AR294" s="3"/>
      <c r="AS294" s="3"/>
      <c r="AT294" s="3"/>
    </row>
    <row r="295" spans="1:53" s="7" customFormat="1" ht="12.75" customHeight="1" x14ac:dyDescent="0.2">
      <c r="A295" s="21">
        <v>2</v>
      </c>
      <c r="B295" s="46"/>
      <c r="C295" s="46"/>
      <c r="D295" s="46"/>
      <c r="E295" s="46"/>
      <c r="F295" s="46"/>
      <c r="I295" s="210"/>
      <c r="J295" s="46"/>
      <c r="K295" s="46"/>
      <c r="L295" s="46"/>
      <c r="M295" s="33"/>
      <c r="N295" s="33"/>
      <c r="O295" s="70"/>
      <c r="P295" s="33"/>
      <c r="Q295" s="33"/>
      <c r="R295" s="21"/>
      <c r="S295" s="21"/>
      <c r="T295" s="21"/>
      <c r="U295" s="21"/>
      <c r="V295" s="21"/>
      <c r="W295" s="21"/>
      <c r="X295" s="22"/>
      <c r="Y295" s="15"/>
      <c r="Z295" s="15"/>
      <c r="AA295" s="6"/>
      <c r="AB295" s="6"/>
      <c r="AC295" s="6"/>
      <c r="AD295" s="6"/>
      <c r="AE295" s="6"/>
      <c r="AF295" s="6"/>
      <c r="AG295" s="6"/>
      <c r="AH295" s="6"/>
      <c r="AI295" s="6"/>
      <c r="AJ295" s="6"/>
      <c r="AK295" s="6"/>
      <c r="AL295" s="6"/>
      <c r="AM295" s="6"/>
      <c r="AN295" s="6"/>
      <c r="AO295" s="3"/>
      <c r="AP295" s="3"/>
      <c r="AQ295" s="3"/>
      <c r="AR295" s="3"/>
      <c r="AS295" s="3"/>
      <c r="AT295" s="3"/>
    </row>
    <row r="296" spans="1:53" s="7" customFormat="1" ht="12.75" customHeight="1" x14ac:dyDescent="0.2">
      <c r="A296" s="21"/>
      <c r="B296" s="46" t="s">
        <v>86</v>
      </c>
      <c r="C296" s="46"/>
      <c r="D296" s="46"/>
      <c r="E296" s="201">
        <f xml:space="preserve"> I296*cpuF +J296</f>
        <v>8.7100000000000044</v>
      </c>
      <c r="F296" s="48">
        <f xml:space="preserve"> K296*cpuF +L296</f>
        <v>1.0904000000000003</v>
      </c>
      <c r="I296" s="210">
        <v>2.7900000000000001E-2</v>
      </c>
      <c r="J296" s="46">
        <v>-24.77</v>
      </c>
      <c r="K296" s="46">
        <v>3.7000000000000002E-3</v>
      </c>
      <c r="L296" s="46">
        <v>-3.3496000000000001</v>
      </c>
      <c r="M296" s="33"/>
      <c r="N296" s="33"/>
      <c r="O296" s="70"/>
      <c r="P296" s="33"/>
      <c r="Q296" s="33"/>
      <c r="R296" s="21"/>
      <c r="S296" s="21"/>
      <c r="T296" s="21"/>
      <c r="U296" s="21"/>
      <c r="V296" s="21"/>
      <c r="W296" s="21"/>
      <c r="X296" s="22"/>
      <c r="Y296" s="15"/>
      <c r="Z296" s="15"/>
      <c r="AA296" s="6"/>
      <c r="AB296" s="6"/>
      <c r="AC296" s="6"/>
      <c r="AD296" s="6"/>
      <c r="AE296" s="6"/>
      <c r="AF296" s="6"/>
      <c r="AG296" s="6"/>
      <c r="AH296" s="6"/>
      <c r="AI296" s="6"/>
      <c r="AJ296" s="6"/>
      <c r="AK296" s="6"/>
      <c r="AL296" s="6"/>
      <c r="AM296" s="6"/>
      <c r="AN296" s="6"/>
      <c r="AO296" s="3"/>
      <c r="AP296" s="3"/>
      <c r="AQ296" s="3"/>
      <c r="AR296" s="3"/>
      <c r="AS296" s="3"/>
      <c r="AT296" s="3"/>
    </row>
    <row r="297" spans="1:53" s="7" customFormat="1" x14ac:dyDescent="0.2">
      <c r="A297" s="21"/>
      <c r="B297" s="46"/>
      <c r="C297" s="46"/>
      <c r="D297" s="46" t="s">
        <v>26</v>
      </c>
      <c r="E297" s="46">
        <f>IF(UART_en="Enabled", UART_Act_CVDD*'Calculation sheet'!A291*UART_num, 0)</f>
        <v>0.1742000000000001</v>
      </c>
      <c r="F297" s="46">
        <f>IF(UART_en="Enabled", Uart_act_cvdd1*'Calculation sheet'!A291*UART_num, 0)</f>
        <v>2.1808000000000004E-2</v>
      </c>
      <c r="H297" s="33"/>
      <c r="I297" s="33"/>
      <c r="J297" s="33"/>
      <c r="K297" s="33"/>
      <c r="L297" s="33"/>
      <c r="M297" s="33"/>
      <c r="N297" s="33"/>
      <c r="O297" s="70"/>
      <c r="P297" s="33"/>
      <c r="Q297" s="33"/>
      <c r="R297" s="21"/>
      <c r="S297" s="21"/>
      <c r="T297" s="21"/>
      <c r="U297" s="21"/>
      <c r="V297" s="21"/>
      <c r="W297" s="21"/>
      <c r="X297" s="22"/>
      <c r="Y297" s="15"/>
      <c r="Z297" s="15"/>
      <c r="AA297" s="6"/>
      <c r="AB297" s="6"/>
      <c r="AC297" s="6"/>
      <c r="AD297" s="6"/>
      <c r="AE297" s="6"/>
      <c r="AF297" s="6"/>
      <c r="AG297" s="6"/>
      <c r="AH297" s="6"/>
      <c r="AI297" s="6"/>
      <c r="AJ297" s="6"/>
      <c r="AK297" s="6"/>
      <c r="AL297" s="6"/>
      <c r="AM297" s="6"/>
      <c r="AN297" s="6"/>
      <c r="AO297" s="3"/>
      <c r="AP297" s="3"/>
      <c r="AQ297" s="3"/>
      <c r="AR297" s="3"/>
      <c r="AS297" s="3"/>
      <c r="AT297" s="3"/>
    </row>
    <row r="298" spans="1:53" s="7" customFormat="1" ht="12.75" customHeight="1" x14ac:dyDescent="0.2">
      <c r="A298" s="21"/>
      <c r="B298" s="46" t="s">
        <v>58</v>
      </c>
      <c r="C298" s="46"/>
      <c r="D298" s="46"/>
      <c r="E298" s="46">
        <v>0</v>
      </c>
      <c r="F298" s="46">
        <v>0</v>
      </c>
      <c r="H298" s="33"/>
      <c r="I298" s="33"/>
      <c r="J298" s="33"/>
      <c r="K298" s="33"/>
      <c r="L298" s="33"/>
      <c r="M298" s="33"/>
      <c r="N298" s="33"/>
      <c r="O298" s="70"/>
      <c r="P298" s="33"/>
      <c r="Q298" s="33"/>
      <c r="R298" s="21"/>
      <c r="S298" s="21"/>
      <c r="T298" s="21"/>
      <c r="U298" s="21"/>
      <c r="V298" s="21"/>
      <c r="W298" s="21"/>
      <c r="X298" s="22"/>
      <c r="Y298" s="15"/>
      <c r="Z298" s="15"/>
      <c r="AA298" s="6"/>
      <c r="AB298" s="6"/>
      <c r="AC298" s="6"/>
      <c r="AD298" s="6"/>
      <c r="AE298" s="6"/>
      <c r="AF298" s="6"/>
      <c r="AG298" s="6"/>
      <c r="AH298" s="6"/>
      <c r="AI298" s="6"/>
      <c r="AJ298" s="6"/>
      <c r="AK298" s="6"/>
      <c r="AL298" s="6"/>
      <c r="AM298" s="6"/>
      <c r="AN298" s="6"/>
      <c r="AO298" s="3"/>
      <c r="AP298" s="3"/>
      <c r="AQ298" s="3"/>
      <c r="AR298" s="3"/>
      <c r="AS298" s="3"/>
      <c r="AT298" s="3"/>
    </row>
    <row r="302" spans="1:53" ht="15" x14ac:dyDescent="0.25">
      <c r="A302" s="233" t="s">
        <v>102</v>
      </c>
    </row>
    <row r="303" spans="1:53" s="7" customFormat="1" ht="12.75" customHeight="1" x14ac:dyDescent="0.2">
      <c r="A303" s="21"/>
      <c r="B303" s="265" t="s">
        <v>232</v>
      </c>
      <c r="C303" s="28"/>
      <c r="D303" s="21"/>
      <c r="E303" s="21"/>
      <c r="F303" s="21"/>
      <c r="G303" s="21"/>
      <c r="H303" s="21"/>
      <c r="I303" s="21"/>
      <c r="J303" s="21"/>
      <c r="K303" s="21"/>
      <c r="L303" s="21"/>
      <c r="M303" s="45"/>
      <c r="N303" s="21"/>
      <c r="O303" s="33"/>
      <c r="P303" s="33"/>
      <c r="Q303" s="33"/>
      <c r="R303" s="33"/>
      <c r="S303" s="33"/>
      <c r="T303" s="33"/>
      <c r="U303" s="33"/>
      <c r="V303" s="70"/>
      <c r="W303" s="33"/>
      <c r="X303" s="33"/>
      <c r="Y303" s="33"/>
      <c r="Z303" s="33"/>
      <c r="AA303" s="6"/>
      <c r="AB303" s="6"/>
      <c r="AC303" s="6"/>
      <c r="AD303" s="6"/>
      <c r="AE303" s="6"/>
      <c r="AF303" s="6"/>
      <c r="AG303" s="6"/>
      <c r="AH303" s="6"/>
      <c r="AI303" s="6"/>
      <c r="AJ303" s="6"/>
      <c r="AK303" s="6"/>
      <c r="AL303" s="6"/>
      <c r="AM303" s="6"/>
      <c r="AN303" s="6"/>
      <c r="AO303" s="6"/>
      <c r="AP303" s="6"/>
      <c r="AQ303" s="6"/>
      <c r="AR303" s="6"/>
      <c r="AS303" s="6"/>
      <c r="AT303" s="6"/>
      <c r="AU303" s="6"/>
      <c r="AV303" s="3"/>
      <c r="AW303" s="3"/>
      <c r="AX303" s="3"/>
      <c r="AY303" s="3"/>
      <c r="AZ303" s="3"/>
      <c r="BA303" s="3"/>
    </row>
    <row r="304" spans="1:53" s="7" customFormat="1" ht="12.75" customHeight="1" x14ac:dyDescent="0.2">
      <c r="A304" s="21"/>
      <c r="B304" s="46" t="s">
        <v>102</v>
      </c>
      <c r="C304" s="46"/>
      <c r="D304" s="46"/>
      <c r="E304" s="134" t="s">
        <v>16</v>
      </c>
      <c r="F304" s="46" t="s">
        <v>17</v>
      </c>
      <c r="G304" s="469" t="s">
        <v>16</v>
      </c>
      <c r="H304" s="470"/>
      <c r="I304" s="33"/>
      <c r="J304" s="33"/>
      <c r="K304" s="33"/>
      <c r="L304" s="33"/>
      <c r="M304" s="33"/>
      <c r="N304" s="33"/>
      <c r="O304" s="70"/>
      <c r="P304" s="33"/>
      <c r="Q304" s="33"/>
      <c r="R304" s="33"/>
      <c r="S304" s="33"/>
      <c r="T304" s="33"/>
      <c r="U304" s="33"/>
      <c r="V304" s="33"/>
      <c r="W304" s="33"/>
      <c r="X304" s="22"/>
      <c r="Y304" s="15"/>
      <c r="Z304" s="15"/>
      <c r="AA304" s="6"/>
      <c r="AB304" s="6"/>
      <c r="AC304" s="6"/>
      <c r="AD304" s="6"/>
      <c r="AE304" s="6"/>
      <c r="AF304" s="6"/>
      <c r="AG304" s="6"/>
      <c r="AH304" s="6"/>
      <c r="AI304" s="6"/>
      <c r="AJ304" s="6"/>
      <c r="AK304" s="6"/>
      <c r="AL304" s="6"/>
      <c r="AM304" s="6"/>
      <c r="AN304" s="6"/>
      <c r="AO304" s="3"/>
      <c r="AP304" s="3"/>
      <c r="AQ304" s="3"/>
      <c r="AR304" s="3"/>
      <c r="AS304" s="3"/>
      <c r="AT304" s="3"/>
    </row>
    <row r="305" spans="1:46" s="7" customFormat="1" ht="12.75" customHeight="1" x14ac:dyDescent="0.2">
      <c r="A305" s="21"/>
      <c r="B305" s="46"/>
      <c r="C305" s="46"/>
      <c r="D305" s="46"/>
      <c r="E305" s="46"/>
      <c r="F305" s="46"/>
      <c r="G305" s="232" t="s">
        <v>212</v>
      </c>
      <c r="H305" s="232" t="s">
        <v>213</v>
      </c>
      <c r="I305" s="33"/>
      <c r="J305" s="33"/>
      <c r="K305" s="33"/>
      <c r="L305" s="33"/>
      <c r="M305" s="33"/>
      <c r="N305" s="33"/>
      <c r="O305" s="70"/>
      <c r="P305" s="33"/>
      <c r="Q305" s="33"/>
      <c r="R305" s="33"/>
      <c r="S305" s="33"/>
      <c r="T305" s="33"/>
      <c r="U305" s="33"/>
      <c r="V305" s="33"/>
      <c r="W305" s="33"/>
      <c r="X305" s="22"/>
      <c r="Y305" s="15"/>
      <c r="Z305" s="15"/>
      <c r="AA305" s="6"/>
      <c r="AB305" s="6"/>
      <c r="AC305" s="6"/>
      <c r="AD305" s="6"/>
      <c r="AE305" s="6"/>
      <c r="AF305" s="6"/>
      <c r="AG305" s="6"/>
      <c r="AH305" s="6"/>
      <c r="AI305" s="6"/>
      <c r="AJ305" s="6"/>
      <c r="AK305" s="6"/>
      <c r="AL305" s="6"/>
      <c r="AM305" s="6"/>
      <c r="AN305" s="6"/>
      <c r="AO305" s="3"/>
      <c r="AP305" s="3"/>
      <c r="AQ305" s="3"/>
      <c r="AR305" s="3"/>
      <c r="AS305" s="3"/>
      <c r="AT305" s="3"/>
    </row>
    <row r="306" spans="1:46" s="7" customFormat="1" ht="12.75" customHeight="1" x14ac:dyDescent="0.2">
      <c r="A306" s="43" t="s">
        <v>103</v>
      </c>
      <c r="B306" s="46" t="s">
        <v>83</v>
      </c>
      <c r="C306" s="46"/>
      <c r="D306" s="46"/>
      <c r="E306" s="91">
        <f>sub_comp_cvdd</f>
        <v>15.854907577289737</v>
      </c>
      <c r="F306" s="92">
        <f>sub_comp_cvdd1</f>
        <v>0</v>
      </c>
      <c r="G306" s="210"/>
      <c r="H306" s="46"/>
      <c r="I306" s="33"/>
      <c r="J306" s="33"/>
      <c r="K306" s="33"/>
      <c r="L306" s="33"/>
      <c r="M306" s="33"/>
      <c r="N306" s="33"/>
      <c r="O306" s="70"/>
      <c r="P306" s="33"/>
      <c r="Q306" s="33"/>
      <c r="R306" s="33"/>
      <c r="S306" s="33"/>
      <c r="T306" s="33"/>
      <c r="U306" s="33"/>
      <c r="V306" s="33"/>
      <c r="W306" s="33"/>
      <c r="X306" s="22"/>
      <c r="Y306" s="15"/>
      <c r="Z306" s="15"/>
      <c r="AA306" s="6"/>
      <c r="AB306" s="6"/>
      <c r="AC306" s="6"/>
      <c r="AD306" s="6"/>
      <c r="AE306" s="6"/>
      <c r="AF306" s="6"/>
      <c r="AG306" s="6"/>
      <c r="AH306" s="6"/>
      <c r="AI306" s="6"/>
      <c r="AJ306" s="6"/>
      <c r="AK306" s="6"/>
      <c r="AL306" s="6"/>
      <c r="AM306" s="6"/>
      <c r="AN306" s="6"/>
      <c r="AO306" s="3"/>
      <c r="AP306" s="3"/>
      <c r="AQ306" s="3"/>
      <c r="AR306" s="3"/>
      <c r="AS306" s="3"/>
      <c r="AT306" s="3"/>
    </row>
    <row r="307" spans="1:46" s="7" customFormat="1" ht="12.75" customHeight="1" x14ac:dyDescent="0.2">
      <c r="A307" s="44">
        <f>Timer_util/100</f>
        <v>1</v>
      </c>
      <c r="B307" s="46" t="s">
        <v>84</v>
      </c>
      <c r="C307" s="46"/>
      <c r="D307" s="46"/>
      <c r="E307" s="48">
        <f xml:space="preserve">  G307*cpuF + H307</f>
        <v>0</v>
      </c>
      <c r="F307" s="48"/>
      <c r="G307" s="210">
        <v>0</v>
      </c>
      <c r="H307" s="46">
        <v>0</v>
      </c>
      <c r="I307" s="33"/>
      <c r="J307" s="33"/>
      <c r="K307" s="33"/>
      <c r="L307" s="33"/>
      <c r="M307" s="33"/>
      <c r="N307" s="33"/>
      <c r="O307" s="70"/>
      <c r="P307" s="33"/>
      <c r="Q307" s="33"/>
      <c r="R307" s="21"/>
      <c r="S307" s="21"/>
      <c r="T307" s="21"/>
      <c r="U307" s="21"/>
      <c r="V307" s="21"/>
      <c r="W307" s="21"/>
      <c r="X307" s="22"/>
      <c r="Y307" s="15"/>
      <c r="Z307" s="15"/>
      <c r="AA307" s="6"/>
      <c r="AB307" s="6"/>
      <c r="AC307" s="6"/>
      <c r="AD307" s="6"/>
      <c r="AE307" s="6"/>
      <c r="AF307" s="6"/>
      <c r="AG307" s="6"/>
      <c r="AH307" s="6"/>
      <c r="AI307" s="6"/>
      <c r="AJ307" s="6"/>
      <c r="AK307" s="6"/>
      <c r="AL307" s="6"/>
      <c r="AM307" s="6"/>
      <c r="AN307" s="6"/>
      <c r="AO307" s="3"/>
      <c r="AP307" s="3"/>
      <c r="AQ307" s="3"/>
      <c r="AR307" s="3"/>
      <c r="AS307" s="3"/>
      <c r="AT307" s="3"/>
    </row>
    <row r="308" spans="1:46" s="7" customFormat="1" ht="12.75" customHeight="1" x14ac:dyDescent="0.2">
      <c r="A308" s="42" t="s">
        <v>355</v>
      </c>
      <c r="B308" s="35"/>
      <c r="C308" s="35"/>
      <c r="D308" s="35" t="s">
        <v>85</v>
      </c>
      <c r="E308" s="35">
        <f>IF(Timer_Clk_cvdd-E306&gt;0,Timer_Clk_cvdd-E306,0)</f>
        <v>0</v>
      </c>
      <c r="F308" s="35">
        <f>IF(F307-F306&gt;0,-F306,0)</f>
        <v>0</v>
      </c>
      <c r="H308" s="33"/>
      <c r="I308" s="33"/>
      <c r="J308" s="33"/>
      <c r="K308" s="33"/>
      <c r="L308" s="33"/>
      <c r="M308" s="33"/>
      <c r="N308" s="33"/>
      <c r="O308" s="70"/>
      <c r="P308" s="33"/>
      <c r="Q308" s="33"/>
      <c r="R308" s="21"/>
      <c r="S308" s="21"/>
      <c r="T308" s="21"/>
      <c r="U308" s="21"/>
      <c r="V308" s="21"/>
      <c r="W308" s="21"/>
      <c r="X308" s="22"/>
      <c r="Y308" s="15"/>
      <c r="Z308" s="15"/>
      <c r="AA308" s="6"/>
      <c r="AB308" s="6"/>
      <c r="AC308" s="6"/>
      <c r="AD308" s="6"/>
      <c r="AE308" s="6"/>
      <c r="AF308" s="6"/>
      <c r="AG308" s="6"/>
      <c r="AH308" s="6"/>
      <c r="AI308" s="6"/>
      <c r="AJ308" s="6"/>
      <c r="AK308" s="6"/>
      <c r="AL308" s="6"/>
      <c r="AM308" s="6"/>
      <c r="AN308" s="6"/>
      <c r="AO308" s="3"/>
      <c r="AP308" s="3"/>
      <c r="AQ308" s="3"/>
      <c r="AR308" s="3"/>
      <c r="AS308" s="3"/>
      <c r="AT308" s="3"/>
    </row>
    <row r="309" spans="1:46" s="7" customFormat="1" ht="12.75" customHeight="1" x14ac:dyDescent="0.2">
      <c r="A309" s="21">
        <v>20</v>
      </c>
      <c r="B309" s="46"/>
      <c r="C309" s="46"/>
      <c r="D309" s="46"/>
      <c r="E309" s="46"/>
      <c r="F309" s="46"/>
      <c r="H309" s="33"/>
      <c r="I309" s="33"/>
      <c r="J309" s="33"/>
      <c r="K309" s="33"/>
      <c r="L309" s="33"/>
      <c r="M309" s="33"/>
      <c r="N309" s="33"/>
      <c r="O309" s="70"/>
      <c r="P309" s="33"/>
      <c r="Q309" s="33"/>
      <c r="R309" s="21"/>
      <c r="S309" s="21"/>
      <c r="T309" s="21"/>
      <c r="U309" s="21"/>
      <c r="V309" s="21"/>
      <c r="W309" s="21"/>
      <c r="X309" s="22"/>
      <c r="Y309" s="15"/>
      <c r="Z309" s="15"/>
      <c r="AA309" s="6"/>
      <c r="AB309" s="6"/>
      <c r="AC309" s="6"/>
      <c r="AD309" s="6"/>
      <c r="AE309" s="6"/>
      <c r="AF309" s="6"/>
      <c r="AG309" s="6"/>
      <c r="AH309" s="6"/>
      <c r="AI309" s="6"/>
      <c r="AJ309" s="6"/>
      <c r="AK309" s="6"/>
      <c r="AL309" s="6"/>
      <c r="AM309" s="6"/>
      <c r="AN309" s="6"/>
      <c r="AO309" s="3"/>
      <c r="AP309" s="3"/>
      <c r="AQ309" s="3"/>
      <c r="AR309" s="3"/>
      <c r="AS309" s="3"/>
      <c r="AT309" s="3"/>
    </row>
    <row r="310" spans="1:46" s="7" customFormat="1" ht="12.75" customHeight="1" x14ac:dyDescent="0.2">
      <c r="A310" s="21"/>
      <c r="B310" s="46" t="s">
        <v>86</v>
      </c>
      <c r="C310" s="46"/>
      <c r="D310" s="46"/>
      <c r="E310" s="48">
        <f>1.97*1.1^2</f>
        <v>2.3837000000000002</v>
      </c>
      <c r="F310" s="48"/>
      <c r="H310" s="33"/>
      <c r="I310" s="33"/>
      <c r="J310" s="33"/>
      <c r="K310" s="33"/>
      <c r="L310" s="33"/>
      <c r="M310" s="33"/>
      <c r="N310" s="33"/>
      <c r="O310" s="70"/>
      <c r="P310" s="33"/>
      <c r="Q310" s="33"/>
      <c r="R310" s="21"/>
      <c r="S310" s="21"/>
      <c r="T310" s="21"/>
      <c r="U310" s="21"/>
      <c r="V310" s="21"/>
      <c r="W310" s="21"/>
      <c r="X310" s="22"/>
      <c r="Y310" s="15"/>
      <c r="Z310" s="15"/>
      <c r="AA310" s="6"/>
      <c r="AB310" s="6"/>
      <c r="AC310" s="6"/>
      <c r="AD310" s="6"/>
      <c r="AE310" s="6"/>
      <c r="AF310" s="6"/>
      <c r="AG310" s="6"/>
      <c r="AH310" s="6"/>
      <c r="AI310" s="6"/>
      <c r="AJ310" s="6"/>
      <c r="AK310" s="6"/>
      <c r="AL310" s="6"/>
      <c r="AM310" s="6"/>
      <c r="AN310" s="6"/>
      <c r="AO310" s="3"/>
      <c r="AP310" s="3"/>
      <c r="AQ310" s="3"/>
      <c r="AR310" s="3"/>
      <c r="AS310" s="3"/>
      <c r="AT310" s="3"/>
    </row>
    <row r="311" spans="1:46" s="7" customFormat="1" ht="12.75" customHeight="1" x14ac:dyDescent="0.2">
      <c r="A311" s="21"/>
      <c r="B311" s="46"/>
      <c r="C311" s="46"/>
      <c r="D311" s="46" t="s">
        <v>26</v>
      </c>
      <c r="E311" s="46">
        <f>IF(Timer_en="Enabled", Timer_Act_cvdd*Timer_util_per*Timer_total_en, 0)</f>
        <v>47.674000000000007</v>
      </c>
      <c r="F311" s="46">
        <v>4</v>
      </c>
      <c r="H311" s="33"/>
      <c r="I311" s="33"/>
      <c r="J311" s="33"/>
      <c r="K311" s="33"/>
      <c r="L311" s="33"/>
      <c r="M311" s="33"/>
      <c r="N311" s="33"/>
      <c r="O311" s="70"/>
      <c r="P311" s="33"/>
      <c r="Q311" s="33"/>
      <c r="R311" s="21"/>
      <c r="S311" s="21"/>
      <c r="T311" s="21"/>
      <c r="U311" s="21"/>
      <c r="V311" s="21"/>
      <c r="W311" s="21"/>
      <c r="X311" s="22"/>
      <c r="Y311" s="15"/>
      <c r="Z311" s="15"/>
      <c r="AA311" s="6"/>
      <c r="AB311" s="6"/>
      <c r="AC311" s="6"/>
      <c r="AD311" s="6"/>
      <c r="AE311" s="6"/>
      <c r="AF311" s="6"/>
      <c r="AG311" s="6"/>
      <c r="AH311" s="6"/>
      <c r="AI311" s="6"/>
      <c r="AJ311" s="6"/>
      <c r="AK311" s="6"/>
      <c r="AL311" s="6"/>
      <c r="AM311" s="6"/>
      <c r="AN311" s="6"/>
      <c r="AO311" s="3"/>
      <c r="AP311" s="3"/>
      <c r="AQ311" s="3"/>
      <c r="AR311" s="3"/>
      <c r="AS311" s="3"/>
      <c r="AT311" s="3"/>
    </row>
    <row r="312" spans="1:46" s="7" customFormat="1" ht="12.75" customHeight="1" x14ac:dyDescent="0.2">
      <c r="A312" s="21"/>
      <c r="B312" s="46" t="s">
        <v>58</v>
      </c>
      <c r="C312" s="46"/>
      <c r="D312" s="46"/>
      <c r="E312" s="46">
        <v>0</v>
      </c>
      <c r="F312" s="118">
        <v>0</v>
      </c>
      <c r="H312" s="33"/>
      <c r="I312" s="33"/>
      <c r="J312" s="33"/>
      <c r="K312" s="33"/>
      <c r="L312" s="33"/>
      <c r="M312" s="33"/>
      <c r="N312" s="33"/>
      <c r="O312" s="70"/>
      <c r="P312" s="33"/>
      <c r="Q312" s="33"/>
      <c r="R312" s="21"/>
      <c r="S312" s="21"/>
      <c r="T312" s="21"/>
      <c r="U312" s="21"/>
      <c r="V312" s="21"/>
      <c r="W312" s="21"/>
      <c r="X312" s="22"/>
      <c r="Y312" s="15"/>
      <c r="Z312" s="15"/>
      <c r="AA312" s="6"/>
      <c r="AB312" s="6"/>
      <c r="AC312" s="6"/>
      <c r="AD312" s="6"/>
      <c r="AE312" s="6"/>
      <c r="AF312" s="6"/>
      <c r="AG312" s="6"/>
      <c r="AH312" s="6"/>
      <c r="AI312" s="6"/>
      <c r="AJ312" s="6"/>
      <c r="AK312" s="6"/>
      <c r="AL312" s="6"/>
      <c r="AM312" s="6"/>
      <c r="AN312" s="6"/>
      <c r="AO312" s="3"/>
      <c r="AP312" s="3"/>
      <c r="AQ312" s="3"/>
      <c r="AR312" s="3"/>
      <c r="AS312" s="3"/>
      <c r="AT312" s="3"/>
    </row>
    <row r="315" spans="1:46" ht="15" x14ac:dyDescent="0.25">
      <c r="A315" s="233" t="s">
        <v>104</v>
      </c>
      <c r="B315" s="267" t="s">
        <v>235</v>
      </c>
    </row>
    <row r="316" spans="1:46" s="7" customFormat="1" ht="12.75" customHeight="1" x14ac:dyDescent="0.2">
      <c r="A316" s="21"/>
      <c r="B316" s="264" t="s">
        <v>236</v>
      </c>
      <c r="C316" s="46"/>
      <c r="D316" s="46"/>
      <c r="E316" s="134" t="s">
        <v>16</v>
      </c>
      <c r="F316" s="46" t="s">
        <v>17</v>
      </c>
      <c r="G316" s="469" t="s">
        <v>16</v>
      </c>
      <c r="H316" s="470"/>
      <c r="I316" s="469" t="s">
        <v>17</v>
      </c>
      <c r="J316" s="470"/>
      <c r="K316" s="33"/>
      <c r="L316" s="33"/>
      <c r="M316" s="33"/>
      <c r="N316" s="33"/>
      <c r="O316" s="70"/>
      <c r="P316" s="33"/>
      <c r="Q316" s="33"/>
      <c r="R316" s="33"/>
      <c r="S316" s="21"/>
      <c r="T316" s="21"/>
      <c r="U316" s="21"/>
      <c r="V316" s="21"/>
      <c r="W316" s="21"/>
      <c r="X316" s="22"/>
      <c r="Y316" s="15"/>
      <c r="Z316" s="15"/>
      <c r="AA316" s="6"/>
      <c r="AB316" s="6"/>
      <c r="AC316" s="6"/>
      <c r="AD316" s="6"/>
      <c r="AE316" s="6"/>
      <c r="AF316" s="6"/>
      <c r="AG316" s="6"/>
      <c r="AH316" s="6"/>
      <c r="AI316" s="6"/>
      <c r="AJ316" s="6"/>
      <c r="AK316" s="6"/>
      <c r="AL316" s="6"/>
      <c r="AM316" s="6"/>
      <c r="AN316" s="6"/>
      <c r="AO316" s="3"/>
      <c r="AP316" s="3"/>
      <c r="AQ316" s="3"/>
      <c r="AR316" s="3"/>
      <c r="AS316" s="3"/>
      <c r="AT316" s="3"/>
    </row>
    <row r="317" spans="1:46" s="7" customFormat="1" ht="12.75" customHeight="1" x14ac:dyDescent="0.2">
      <c r="A317" s="43" t="s">
        <v>105</v>
      </c>
      <c r="B317" s="199" t="s">
        <v>233</v>
      </c>
      <c r="C317" s="46"/>
      <c r="D317" s="46"/>
      <c r="E317" s="46"/>
      <c r="F317" s="105"/>
      <c r="G317" s="232" t="s">
        <v>212</v>
      </c>
      <c r="H317" s="232" t="s">
        <v>213</v>
      </c>
      <c r="I317" s="232" t="s">
        <v>212</v>
      </c>
      <c r="J317" s="232" t="s">
        <v>213</v>
      </c>
      <c r="K317" s="33"/>
      <c r="L317" s="33"/>
      <c r="M317" s="33"/>
      <c r="N317" s="33"/>
      <c r="O317" s="70"/>
      <c r="P317" s="33"/>
      <c r="Q317" s="33"/>
      <c r="R317" s="33"/>
      <c r="S317" s="21"/>
      <c r="T317" s="21"/>
      <c r="U317" s="21"/>
      <c r="V317" s="21"/>
      <c r="W317" s="21"/>
      <c r="X317" s="22"/>
      <c r="Y317" s="15"/>
      <c r="Z317" s="15"/>
      <c r="AA317" s="6"/>
      <c r="AB317" s="6"/>
      <c r="AC317" s="6"/>
      <c r="AD317" s="6"/>
      <c r="AE317" s="6"/>
      <c r="AF317" s="6"/>
      <c r="AG317" s="6"/>
      <c r="AH317" s="6"/>
      <c r="AI317" s="6"/>
      <c r="AJ317" s="6"/>
      <c r="AK317" s="6"/>
      <c r="AL317" s="6"/>
      <c r="AM317" s="6"/>
      <c r="AN317" s="6"/>
      <c r="AO317" s="3"/>
      <c r="AP317" s="3"/>
      <c r="AQ317" s="3"/>
      <c r="AR317" s="3"/>
      <c r="AS317" s="3"/>
      <c r="AT317" s="3"/>
    </row>
    <row r="318" spans="1:46" s="7" customFormat="1" ht="12.75" customHeight="1" x14ac:dyDescent="0.2">
      <c r="A318" s="44">
        <f>I2C_util/100</f>
        <v>0.01</v>
      </c>
      <c r="B318" s="46" t="s">
        <v>83</v>
      </c>
      <c r="C318" s="46"/>
      <c r="D318" s="46"/>
      <c r="E318" s="91">
        <f>sub_comp_cvdd</f>
        <v>15.854907577289737</v>
      </c>
      <c r="F318" s="240">
        <f>sub_comp_cvdd1</f>
        <v>0</v>
      </c>
      <c r="G318" s="210"/>
      <c r="H318" s="46"/>
      <c r="I318" s="46"/>
      <c r="J318" s="46"/>
      <c r="K318" s="33"/>
      <c r="L318" s="33"/>
      <c r="M318" s="33"/>
      <c r="N318" s="33"/>
      <c r="O318" s="70"/>
      <c r="P318" s="33"/>
      <c r="Q318" s="33"/>
      <c r="R318" s="33"/>
      <c r="S318" s="21"/>
      <c r="T318" s="21"/>
      <c r="U318" s="21"/>
      <c r="V318" s="21"/>
      <c r="W318" s="21"/>
      <c r="X318" s="22"/>
      <c r="Y318" s="15"/>
      <c r="Z318" s="15"/>
      <c r="AA318" s="6"/>
      <c r="AB318" s="6"/>
      <c r="AC318" s="6"/>
      <c r="AD318" s="6"/>
      <c r="AE318" s="6"/>
      <c r="AF318" s="6"/>
      <c r="AG318" s="6"/>
      <c r="AH318" s="6"/>
      <c r="AI318" s="6"/>
      <c r="AJ318" s="6"/>
      <c r="AK318" s="6"/>
      <c r="AL318" s="6"/>
      <c r="AM318" s="6"/>
      <c r="AN318" s="6"/>
      <c r="AO318" s="3"/>
      <c r="AP318" s="3"/>
      <c r="AQ318" s="3"/>
      <c r="AR318" s="3"/>
      <c r="AS318" s="3"/>
      <c r="AT318" s="3"/>
    </row>
    <row r="319" spans="1:46" s="7" customFormat="1" ht="12.75" customHeight="1" x14ac:dyDescent="0.2">
      <c r="A319" s="21"/>
      <c r="B319" s="46" t="s">
        <v>84</v>
      </c>
      <c r="C319" s="46"/>
      <c r="D319" s="46"/>
      <c r="E319" s="48">
        <v>0</v>
      </c>
      <c r="F319" s="145">
        <v>0</v>
      </c>
      <c r="G319" s="210">
        <v>0</v>
      </c>
      <c r="H319" s="46">
        <v>0</v>
      </c>
      <c r="I319" s="46">
        <v>0</v>
      </c>
      <c r="J319" s="46">
        <v>0</v>
      </c>
      <c r="K319" s="33"/>
      <c r="L319" s="33"/>
      <c r="M319" s="33"/>
      <c r="N319" s="33"/>
      <c r="O319" s="70"/>
      <c r="P319" s="33"/>
      <c r="Q319" s="33"/>
      <c r="R319" s="33"/>
      <c r="S319" s="21"/>
      <c r="T319" s="21"/>
      <c r="U319" s="21"/>
      <c r="V319" s="21"/>
      <c r="W319" s="21"/>
      <c r="X319" s="22"/>
      <c r="Y319" s="15"/>
      <c r="Z319" s="15"/>
      <c r="AA319" s="6"/>
      <c r="AB319" s="6"/>
      <c r="AC319" s="6"/>
      <c r="AD319" s="6"/>
      <c r="AE319" s="6"/>
      <c r="AF319" s="6"/>
      <c r="AG319" s="6"/>
      <c r="AH319" s="6"/>
      <c r="AI319" s="6"/>
      <c r="AJ319" s="6"/>
      <c r="AK319" s="6"/>
      <c r="AL319" s="6"/>
      <c r="AM319" s="6"/>
      <c r="AN319" s="6"/>
      <c r="AO319" s="3"/>
      <c r="AP319" s="3"/>
      <c r="AQ319" s="3"/>
      <c r="AR319" s="3"/>
      <c r="AS319" s="3"/>
      <c r="AT319" s="3"/>
    </row>
    <row r="320" spans="1:46" s="7" customFormat="1" ht="12.75" customHeight="1" x14ac:dyDescent="0.2">
      <c r="A320" s="137" t="s">
        <v>163</v>
      </c>
      <c r="B320" s="35"/>
      <c r="C320" s="35"/>
      <c r="D320" s="35" t="s">
        <v>85</v>
      </c>
      <c r="E320" s="35">
        <f>IF(I2C_Clk_cvdd-E318&gt;0,I2C_Clk_cvdd-E318,0)</f>
        <v>0</v>
      </c>
      <c r="F320" s="106">
        <f>IF(I2C_Clk_cvdd1-F318&gt;0,I2C_Clk_cvdd1-F318,0)</f>
        <v>0</v>
      </c>
      <c r="G320" s="210"/>
      <c r="H320" s="46"/>
      <c r="I320" s="46"/>
      <c r="J320" s="46"/>
      <c r="K320" s="33"/>
      <c r="L320" s="33"/>
      <c r="M320" s="33"/>
      <c r="N320" s="33"/>
      <c r="O320" s="70"/>
      <c r="P320" s="33"/>
      <c r="Q320" s="33"/>
      <c r="R320" s="33"/>
      <c r="S320" s="21"/>
      <c r="T320" s="21"/>
      <c r="U320" s="21"/>
      <c r="V320" s="21"/>
      <c r="W320" s="21"/>
      <c r="X320" s="22"/>
      <c r="Y320" s="15"/>
      <c r="Z320" s="15"/>
      <c r="AA320" s="6"/>
      <c r="AB320" s="6"/>
      <c r="AC320" s="6"/>
      <c r="AD320" s="6"/>
      <c r="AE320" s="6"/>
      <c r="AF320" s="6"/>
      <c r="AG320" s="6"/>
      <c r="AH320" s="6"/>
      <c r="AI320" s="6"/>
      <c r="AJ320" s="6"/>
      <c r="AK320" s="6"/>
      <c r="AL320" s="6"/>
      <c r="AM320" s="6"/>
      <c r="AN320" s="6"/>
      <c r="AO320" s="3"/>
      <c r="AP320" s="3"/>
      <c r="AQ320" s="3"/>
      <c r="AR320" s="3"/>
      <c r="AS320" s="3"/>
      <c r="AT320" s="3"/>
    </row>
    <row r="321" spans="1:53" s="7" customFormat="1" ht="12.75" customHeight="1" x14ac:dyDescent="0.2">
      <c r="A321" s="42">
        <v>1</v>
      </c>
      <c r="B321" s="46"/>
      <c r="C321" s="46"/>
      <c r="D321" s="46"/>
      <c r="E321" s="46"/>
      <c r="F321" s="105"/>
      <c r="G321" s="210"/>
      <c r="H321" s="46"/>
      <c r="I321" s="46"/>
      <c r="J321" s="46"/>
      <c r="K321" s="33"/>
      <c r="L321" s="33"/>
      <c r="M321" s="33"/>
      <c r="N321" s="33"/>
      <c r="O321" s="70"/>
      <c r="P321" s="33"/>
      <c r="Q321" s="33"/>
      <c r="R321" s="33"/>
      <c r="S321" s="21"/>
      <c r="T321" s="21"/>
      <c r="U321" s="21"/>
      <c r="V321" s="21"/>
      <c r="W321" s="21"/>
      <c r="X321" s="22"/>
      <c r="Y321" s="15"/>
      <c r="Z321" s="15"/>
      <c r="AA321" s="6"/>
      <c r="AB321" s="6"/>
      <c r="AC321" s="6"/>
      <c r="AD321" s="6"/>
      <c r="AE321" s="6"/>
      <c r="AF321" s="6"/>
      <c r="AG321" s="6"/>
      <c r="AH321" s="6"/>
      <c r="AI321" s="6"/>
      <c r="AJ321" s="6"/>
      <c r="AK321" s="6"/>
      <c r="AL321" s="6"/>
      <c r="AM321" s="6"/>
      <c r="AN321" s="6"/>
      <c r="AO321" s="3"/>
      <c r="AP321" s="3"/>
      <c r="AQ321" s="3"/>
      <c r="AR321" s="3"/>
      <c r="AS321" s="3"/>
      <c r="AT321" s="3"/>
    </row>
    <row r="322" spans="1:53" s="7" customFormat="1" ht="12.75" customHeight="1" x14ac:dyDescent="0.2">
      <c r="A322" s="21">
        <v>2</v>
      </c>
      <c r="B322" s="46" t="s">
        <v>86</v>
      </c>
      <c r="C322" s="46"/>
      <c r="D322" s="46"/>
      <c r="E322" s="48">
        <f>G322*cpuF</f>
        <v>12</v>
      </c>
      <c r="F322" s="145"/>
      <c r="G322" s="210">
        <v>0.01</v>
      </c>
      <c r="H322" s="46">
        <v>0</v>
      </c>
      <c r="I322" s="46">
        <v>0</v>
      </c>
      <c r="J322" s="46">
        <v>0</v>
      </c>
      <c r="K322" s="33"/>
      <c r="L322" s="33"/>
      <c r="M322" s="33"/>
      <c r="N322" s="33"/>
      <c r="O322" s="70"/>
      <c r="P322" s="33"/>
      <c r="Q322" s="33"/>
      <c r="R322" s="33"/>
      <c r="S322" s="21"/>
      <c r="T322" s="21"/>
      <c r="U322" s="21"/>
      <c r="V322" s="21"/>
      <c r="W322" s="21"/>
      <c r="X322" s="22"/>
      <c r="Y322" s="15"/>
      <c r="Z322" s="15"/>
      <c r="AA322" s="6"/>
      <c r="AB322" s="6"/>
      <c r="AC322" s="6"/>
      <c r="AD322" s="6"/>
      <c r="AE322" s="6"/>
      <c r="AF322" s="6"/>
      <c r="AG322" s="6"/>
      <c r="AH322" s="6"/>
      <c r="AI322" s="6"/>
      <c r="AJ322" s="6"/>
      <c r="AK322" s="6"/>
      <c r="AL322" s="6"/>
      <c r="AM322" s="6"/>
      <c r="AN322" s="6"/>
      <c r="AO322" s="3"/>
      <c r="AP322" s="3"/>
      <c r="AQ322" s="3"/>
      <c r="AR322" s="3"/>
      <c r="AS322" s="3"/>
      <c r="AT322" s="3"/>
    </row>
    <row r="323" spans="1:53" s="7" customFormat="1" ht="12.75" customHeight="1" x14ac:dyDescent="0.2">
      <c r="A323" s="21">
        <v>3</v>
      </c>
      <c r="B323" s="46"/>
      <c r="C323" s="46"/>
      <c r="D323" s="46" t="s">
        <v>26</v>
      </c>
      <c r="E323" s="46">
        <f>IF(I2C_en="Enabled", I2C_Act_cvdd*I2C_util_per*i2c_num, 0)</f>
        <v>0.36</v>
      </c>
      <c r="F323" s="46">
        <f>IF(I2C_en="Enabled", I2C_Act_cvdd1*I2C_util_per, 0)</f>
        <v>0</v>
      </c>
      <c r="H323" s="33"/>
      <c r="I323" s="33"/>
      <c r="J323" s="33"/>
      <c r="K323" s="33"/>
      <c r="L323" s="33"/>
      <c r="M323" s="33"/>
      <c r="N323" s="33"/>
      <c r="O323" s="70"/>
      <c r="P323" s="33"/>
      <c r="Q323" s="33"/>
      <c r="R323" s="33"/>
      <c r="S323" s="21"/>
      <c r="T323" s="21"/>
      <c r="U323" s="21"/>
      <c r="V323" s="21"/>
      <c r="W323" s="21"/>
      <c r="X323" s="22"/>
      <c r="Y323" s="15"/>
      <c r="Z323" s="15"/>
      <c r="AA323" s="6"/>
      <c r="AB323" s="6"/>
      <c r="AC323" s="6"/>
      <c r="AD323" s="6"/>
      <c r="AE323" s="6"/>
      <c r="AF323" s="6"/>
      <c r="AG323" s="6"/>
      <c r="AH323" s="6"/>
      <c r="AI323" s="6"/>
      <c r="AJ323" s="6"/>
      <c r="AK323" s="6"/>
      <c r="AL323" s="6"/>
      <c r="AM323" s="6"/>
      <c r="AN323" s="6"/>
      <c r="AO323" s="3"/>
      <c r="AP323" s="3"/>
      <c r="AQ323" s="3"/>
      <c r="AR323" s="3"/>
      <c r="AS323" s="3"/>
      <c r="AT323" s="3"/>
    </row>
    <row r="324" spans="1:53" s="7" customFormat="1" ht="12.75" customHeight="1" x14ac:dyDescent="0.2">
      <c r="A324" s="21"/>
      <c r="B324" s="46" t="s">
        <v>58</v>
      </c>
      <c r="C324" s="46"/>
      <c r="D324" s="46"/>
      <c r="E324" s="46">
        <v>0</v>
      </c>
      <c r="F324" s="46">
        <f>IF(F323&gt;0, F323, 0)</f>
        <v>0</v>
      </c>
      <c r="H324" s="33"/>
      <c r="I324" s="33"/>
      <c r="J324" s="33"/>
      <c r="K324" s="33"/>
      <c r="L324" s="33"/>
      <c r="M324" s="33"/>
      <c r="N324" s="33"/>
      <c r="O324" s="70"/>
      <c r="P324" s="33"/>
      <c r="Q324" s="33"/>
      <c r="R324" s="33"/>
      <c r="S324" s="21"/>
      <c r="T324" s="21"/>
      <c r="U324" s="21"/>
      <c r="V324" s="21"/>
      <c r="W324" s="21"/>
      <c r="X324" s="22"/>
      <c r="Y324" s="15"/>
      <c r="Z324" s="15"/>
      <c r="AA324" s="6"/>
      <c r="AB324" s="6"/>
      <c r="AC324" s="6"/>
      <c r="AD324" s="6"/>
      <c r="AE324" s="6"/>
      <c r="AF324" s="6"/>
      <c r="AG324" s="6"/>
      <c r="AH324" s="6"/>
      <c r="AI324" s="6"/>
      <c r="AJ324" s="6"/>
      <c r="AK324" s="6"/>
      <c r="AL324" s="6"/>
      <c r="AM324" s="6"/>
      <c r="AN324" s="6"/>
      <c r="AO324" s="3"/>
      <c r="AP324" s="3"/>
      <c r="AQ324" s="3"/>
      <c r="AR324" s="3"/>
      <c r="AS324" s="3"/>
      <c r="AT324" s="3"/>
    </row>
    <row r="327" spans="1:53" ht="15" x14ac:dyDescent="0.25">
      <c r="A327" s="233" t="s">
        <v>106</v>
      </c>
    </row>
    <row r="328" spans="1:53" s="7" customFormat="1" ht="12" customHeight="1" x14ac:dyDescent="0.2">
      <c r="A328" s="21"/>
      <c r="B328" s="205" t="s">
        <v>234</v>
      </c>
      <c r="C328" s="205"/>
      <c r="D328" s="21"/>
      <c r="E328" s="21"/>
      <c r="F328" s="21"/>
      <c r="G328" s="21"/>
      <c r="H328" s="21"/>
      <c r="I328" s="21"/>
      <c r="J328" s="21"/>
      <c r="K328" s="21"/>
      <c r="L328" s="21"/>
      <c r="M328" s="45"/>
      <c r="N328" s="21"/>
      <c r="O328" s="33"/>
      <c r="P328" s="33"/>
      <c r="Q328" s="33"/>
      <c r="R328" s="33"/>
      <c r="S328" s="33"/>
      <c r="T328" s="33"/>
      <c r="U328" s="33"/>
      <c r="V328" s="70"/>
      <c r="W328" s="33"/>
      <c r="X328" s="33"/>
      <c r="Y328" s="21"/>
      <c r="Z328" s="21"/>
      <c r="AA328" s="6"/>
      <c r="AB328" s="6"/>
      <c r="AC328" s="6"/>
      <c r="AD328" s="6"/>
      <c r="AE328" s="6"/>
      <c r="AF328" s="6"/>
      <c r="AG328" s="6"/>
      <c r="AH328" s="6"/>
      <c r="AI328" s="6"/>
      <c r="AJ328" s="6"/>
      <c r="AK328" s="6"/>
      <c r="AL328" s="6"/>
      <c r="AM328" s="6"/>
      <c r="AN328" s="6"/>
      <c r="AO328" s="6"/>
      <c r="AP328" s="6"/>
      <c r="AQ328" s="6"/>
      <c r="AR328" s="6"/>
      <c r="AS328" s="6"/>
      <c r="AT328" s="6"/>
      <c r="AU328" s="6"/>
      <c r="AV328" s="3"/>
      <c r="AW328" s="3"/>
      <c r="AX328" s="3"/>
      <c r="AY328" s="3"/>
      <c r="AZ328" s="3"/>
      <c r="BA328" s="3"/>
    </row>
    <row r="329" spans="1:53" s="7" customFormat="1" ht="12" customHeight="1" x14ac:dyDescent="0.2">
      <c r="A329" s="21"/>
      <c r="B329" s="46" t="s">
        <v>106</v>
      </c>
      <c r="C329" s="46"/>
      <c r="D329" s="46"/>
      <c r="E329" s="134" t="s">
        <v>16</v>
      </c>
      <c r="F329" s="46" t="s">
        <v>17</v>
      </c>
      <c r="G329" s="469" t="s">
        <v>16</v>
      </c>
      <c r="H329" s="470"/>
      <c r="I329" s="469" t="s">
        <v>17</v>
      </c>
      <c r="J329" s="470"/>
      <c r="K329" s="33"/>
      <c r="L329" s="33"/>
      <c r="M329" s="33"/>
      <c r="N329" s="33"/>
      <c r="O329" s="70"/>
      <c r="P329" s="33"/>
      <c r="Q329" s="33"/>
      <c r="R329" s="21"/>
      <c r="S329" s="21"/>
      <c r="T329" s="21"/>
      <c r="U329" s="21"/>
      <c r="V329" s="21"/>
      <c r="W329" s="21"/>
      <c r="X329" s="22"/>
      <c r="Y329" s="15"/>
      <c r="Z329" s="15"/>
      <c r="AA329" s="6"/>
      <c r="AB329" s="6"/>
      <c r="AC329" s="6"/>
      <c r="AD329" s="6"/>
      <c r="AE329" s="6"/>
      <c r="AF329" s="6"/>
      <c r="AG329" s="6"/>
      <c r="AH329" s="6"/>
      <c r="AI329" s="6"/>
      <c r="AJ329" s="6"/>
      <c r="AK329" s="6"/>
      <c r="AL329" s="6"/>
      <c r="AM329" s="6"/>
      <c r="AN329" s="6"/>
      <c r="AO329" s="3"/>
      <c r="AP329" s="3"/>
      <c r="AQ329" s="3"/>
      <c r="AR329" s="3"/>
      <c r="AS329" s="3"/>
      <c r="AT329" s="3"/>
    </row>
    <row r="330" spans="1:53" s="7" customFormat="1" ht="12" customHeight="1" x14ac:dyDescent="0.2">
      <c r="A330" s="21"/>
      <c r="B330" s="46"/>
      <c r="C330" s="46"/>
      <c r="D330" s="46"/>
      <c r="E330" s="46"/>
      <c r="F330" s="46"/>
      <c r="G330" s="232" t="s">
        <v>212</v>
      </c>
      <c r="H330" s="232" t="s">
        <v>213</v>
      </c>
      <c r="I330" s="232" t="s">
        <v>212</v>
      </c>
      <c r="J330" s="232" t="s">
        <v>213</v>
      </c>
      <c r="K330" s="33"/>
      <c r="L330" s="33"/>
      <c r="M330" s="33"/>
      <c r="N330" s="33"/>
      <c r="O330" s="70"/>
      <c r="P330" s="33"/>
      <c r="Q330" s="33"/>
      <c r="R330" s="21"/>
      <c r="S330" s="21"/>
      <c r="T330" s="21"/>
      <c r="U330" s="21"/>
      <c r="V330" s="21"/>
      <c r="W330" s="21"/>
      <c r="X330" s="22"/>
      <c r="Y330" s="15"/>
      <c r="Z330" s="15"/>
      <c r="AA330" s="6"/>
      <c r="AB330" s="6"/>
      <c r="AC330" s="6"/>
      <c r="AD330" s="6"/>
      <c r="AE330" s="6"/>
      <c r="AF330" s="6"/>
      <c r="AG330" s="6"/>
      <c r="AH330" s="6"/>
      <c r="AI330" s="6"/>
      <c r="AJ330" s="6"/>
      <c r="AK330" s="6"/>
      <c r="AL330" s="6"/>
      <c r="AM330" s="6"/>
      <c r="AN330" s="6"/>
      <c r="AO330" s="3"/>
      <c r="AP330" s="3"/>
      <c r="AQ330" s="3"/>
      <c r="AR330" s="3"/>
      <c r="AS330" s="3"/>
      <c r="AT330" s="3"/>
    </row>
    <row r="331" spans="1:53" s="7" customFormat="1" ht="12" customHeight="1" x14ac:dyDescent="0.2">
      <c r="A331" s="21"/>
      <c r="B331" s="46" t="s">
        <v>83</v>
      </c>
      <c r="C331" s="46"/>
      <c r="D331" s="46"/>
      <c r="E331" s="30">
        <v>0</v>
      </c>
      <c r="F331" s="30">
        <v>0</v>
      </c>
      <c r="G331" s="210"/>
      <c r="H331" s="46"/>
      <c r="I331" s="46"/>
      <c r="J331" s="46"/>
      <c r="K331" s="33"/>
      <c r="L331" s="33"/>
      <c r="M331" s="33"/>
      <c r="N331" s="33"/>
      <c r="O331" s="70"/>
      <c r="P331" s="33"/>
      <c r="Q331" s="33"/>
      <c r="R331" s="21"/>
      <c r="S331" s="21"/>
      <c r="T331" s="21"/>
      <c r="U331" s="21"/>
      <c r="V331" s="21"/>
      <c r="W331" s="21"/>
      <c r="X331" s="22"/>
      <c r="Y331" s="15"/>
      <c r="Z331" s="15"/>
      <c r="AA331" s="6"/>
      <c r="AB331" s="6"/>
      <c r="AC331" s="6"/>
      <c r="AD331" s="6"/>
      <c r="AE331" s="6"/>
      <c r="AF331" s="6"/>
      <c r="AG331" s="6"/>
      <c r="AH331" s="6"/>
      <c r="AI331" s="6"/>
      <c r="AJ331" s="6"/>
      <c r="AK331" s="6"/>
      <c r="AL331" s="6"/>
      <c r="AM331" s="6"/>
      <c r="AN331" s="6"/>
      <c r="AO331" s="3"/>
      <c r="AP331" s="3"/>
      <c r="AQ331" s="3"/>
      <c r="AR331" s="3"/>
      <c r="AS331" s="3"/>
      <c r="AT331" s="3"/>
    </row>
    <row r="332" spans="1:53" s="7" customFormat="1" ht="12" customHeight="1" x14ac:dyDescent="0.2">
      <c r="A332" s="43" t="s">
        <v>107</v>
      </c>
      <c r="B332" s="46"/>
      <c r="C332" s="46"/>
      <c r="D332" s="46" t="s">
        <v>108</v>
      </c>
      <c r="E332" s="48">
        <f xml:space="preserve"> G332*cpuF +H332</f>
        <v>0</v>
      </c>
      <c r="F332" s="152">
        <v>0</v>
      </c>
      <c r="G332" s="228">
        <v>0</v>
      </c>
      <c r="H332" s="46">
        <v>0</v>
      </c>
      <c r="I332" s="46">
        <v>0</v>
      </c>
      <c r="J332" s="46">
        <v>0</v>
      </c>
      <c r="K332" s="33"/>
      <c r="L332" s="33"/>
      <c r="M332" s="33"/>
      <c r="N332" s="33"/>
      <c r="O332" s="70"/>
      <c r="P332" s="33"/>
      <c r="Q332" s="33"/>
      <c r="R332" s="21"/>
      <c r="S332" s="21"/>
      <c r="T332" s="21"/>
      <c r="U332" s="21"/>
      <c r="V332" s="21"/>
      <c r="W332" s="21"/>
      <c r="X332" s="22"/>
      <c r="Y332" s="15"/>
      <c r="Z332" s="15"/>
      <c r="AA332" s="6"/>
      <c r="AB332" s="6"/>
      <c r="AC332" s="6"/>
      <c r="AD332" s="6"/>
      <c r="AE332" s="6"/>
      <c r="AF332" s="6"/>
      <c r="AG332" s="6"/>
      <c r="AH332" s="6"/>
      <c r="AI332" s="6"/>
      <c r="AJ332" s="6"/>
      <c r="AK332" s="6"/>
      <c r="AL332" s="6"/>
      <c r="AM332" s="6"/>
      <c r="AN332" s="6"/>
      <c r="AO332" s="3"/>
      <c r="AP332" s="3"/>
      <c r="AQ332" s="3"/>
      <c r="AR332" s="3"/>
      <c r="AS332" s="3"/>
      <c r="AT332" s="3"/>
    </row>
    <row r="333" spans="1:53" s="7" customFormat="1" ht="72" customHeight="1" x14ac:dyDescent="0.2">
      <c r="A333" s="44">
        <f>MSMC_util/100</f>
        <v>0.35</v>
      </c>
      <c r="B333" s="46"/>
      <c r="C333" s="46"/>
      <c r="D333" s="46"/>
      <c r="E333" s="46"/>
      <c r="F333" s="46"/>
      <c r="G333" s="392" t="s">
        <v>526</v>
      </c>
      <c r="H333" s="118" t="s">
        <v>472</v>
      </c>
      <c r="I333" s="46"/>
      <c r="J333" s="46"/>
      <c r="K333" s="33"/>
      <c r="L333" s="33"/>
      <c r="M333" s="33"/>
      <c r="N333" s="33"/>
      <c r="O333" s="70"/>
      <c r="P333" s="33"/>
      <c r="Q333" s="33"/>
      <c r="R333" s="21"/>
      <c r="S333" s="21"/>
      <c r="T333" s="21"/>
      <c r="U333" s="21"/>
      <c r="V333" s="21"/>
      <c r="W333" s="21"/>
      <c r="X333" s="22"/>
      <c r="Y333" s="15"/>
      <c r="Z333" s="15"/>
      <c r="AA333" s="6"/>
      <c r="AB333" s="6"/>
      <c r="AC333" s="6"/>
      <c r="AD333" s="6"/>
      <c r="AE333" s="6"/>
      <c r="AF333" s="6"/>
      <c r="AG333" s="6"/>
      <c r="AH333" s="6"/>
      <c r="AI333" s="6"/>
      <c r="AJ333" s="6"/>
      <c r="AK333" s="6"/>
      <c r="AL333" s="6"/>
      <c r="AM333" s="6"/>
      <c r="AN333" s="6"/>
      <c r="AO333" s="3"/>
      <c r="AP333" s="3"/>
      <c r="AQ333" s="3"/>
      <c r="AR333" s="3"/>
      <c r="AS333" s="3"/>
      <c r="AT333" s="3"/>
    </row>
    <row r="334" spans="1:53" s="7" customFormat="1" ht="12" customHeight="1" x14ac:dyDescent="0.2">
      <c r="A334" s="21"/>
      <c r="B334" s="35"/>
      <c r="C334" s="35"/>
      <c r="D334" s="35" t="s">
        <v>85</v>
      </c>
      <c r="E334" s="35">
        <f>IF(E332-E331&gt;0, E332-E331, 0)</f>
        <v>0</v>
      </c>
      <c r="F334" s="35">
        <f>IF(F332-F331&gt;0, F332-F331, 0)</f>
        <v>0</v>
      </c>
      <c r="G334" s="210"/>
      <c r="H334" s="46"/>
      <c r="I334" s="46"/>
      <c r="J334" s="46"/>
      <c r="K334" s="33"/>
      <c r="L334" s="33"/>
      <c r="M334" s="33"/>
      <c r="N334" s="33"/>
      <c r="O334" s="70"/>
      <c r="P334" s="33"/>
      <c r="Q334" s="33"/>
      <c r="R334" s="21"/>
      <c r="S334" s="21"/>
      <c r="T334" s="21"/>
      <c r="U334" s="21"/>
      <c r="V334" s="21"/>
      <c r="W334" s="21"/>
      <c r="X334" s="22"/>
      <c r="Y334" s="15"/>
      <c r="Z334" s="15"/>
      <c r="AA334" s="6"/>
      <c r="AB334" s="6"/>
      <c r="AC334" s="6"/>
      <c r="AD334" s="6"/>
      <c r="AE334" s="6"/>
      <c r="AF334" s="6"/>
      <c r="AG334" s="6"/>
      <c r="AH334" s="6"/>
      <c r="AI334" s="6"/>
      <c r="AJ334" s="6"/>
      <c r="AK334" s="6"/>
      <c r="AL334" s="6"/>
      <c r="AM334" s="6"/>
      <c r="AN334" s="6"/>
      <c r="AO334" s="3"/>
      <c r="AP334" s="3"/>
      <c r="AQ334" s="3"/>
      <c r="AR334" s="3"/>
      <c r="AS334" s="3"/>
      <c r="AT334" s="3"/>
    </row>
    <row r="335" spans="1:53" s="7" customFormat="1" ht="12" customHeight="1" x14ac:dyDescent="0.2">
      <c r="A335" s="21"/>
      <c r="B335" s="46"/>
      <c r="C335" s="46"/>
      <c r="D335" s="46" t="s">
        <v>109</v>
      </c>
      <c r="E335" s="46"/>
      <c r="F335" s="46"/>
      <c r="G335" s="210"/>
      <c r="H335" s="46"/>
      <c r="I335" s="46"/>
      <c r="J335" s="46"/>
      <c r="K335" s="33"/>
      <c r="L335" s="33"/>
      <c r="M335" s="33"/>
      <c r="N335" s="33"/>
      <c r="O335" s="70"/>
      <c r="P335" s="33"/>
      <c r="Q335" s="33"/>
      <c r="R335" s="21"/>
      <c r="S335" s="21"/>
      <c r="T335" s="21"/>
      <c r="U335" s="21"/>
      <c r="V335" s="21"/>
      <c r="W335" s="21"/>
      <c r="X335" s="22"/>
      <c r="Y335" s="15"/>
      <c r="Z335" s="15"/>
      <c r="AA335" s="6"/>
      <c r="AB335" s="6"/>
      <c r="AC335" s="6"/>
      <c r="AD335" s="6"/>
      <c r="AE335" s="6"/>
      <c r="AF335" s="6"/>
      <c r="AG335" s="6"/>
      <c r="AH335" s="6"/>
      <c r="AI335" s="6"/>
      <c r="AJ335" s="6"/>
      <c r="AK335" s="6"/>
      <c r="AL335" s="6"/>
      <c r="AM335" s="6"/>
      <c r="AN335" s="6"/>
      <c r="AO335" s="3"/>
      <c r="AP335" s="3"/>
      <c r="AQ335" s="3"/>
      <c r="AR335" s="3"/>
      <c r="AS335" s="3"/>
      <c r="AT335" s="3"/>
    </row>
    <row r="336" spans="1:53" s="7" customFormat="1" ht="12" customHeight="1" x14ac:dyDescent="0.2">
      <c r="A336" s="21"/>
      <c r="B336" s="46" t="s">
        <v>86</v>
      </c>
      <c r="C336" s="46"/>
      <c r="D336" s="46"/>
      <c r="E336" s="48">
        <f xml:space="preserve"> G336*cpuF +H336</f>
        <v>1098.581274871533</v>
      </c>
      <c r="F336" s="48">
        <f xml:space="preserve"> I336*cpuF +J336</f>
        <v>12.893868346498612</v>
      </c>
      <c r="G336" s="403">
        <v>0.875</v>
      </c>
      <c r="H336" s="46">
        <v>48.581274871533083</v>
      </c>
      <c r="I336" s="46">
        <v>1.1857826092656225E-2</v>
      </c>
      <c r="J336" s="46">
        <v>-1.3355229646888578</v>
      </c>
      <c r="K336" s="33"/>
      <c r="L336" s="33"/>
      <c r="M336" s="33"/>
      <c r="N336" s="33"/>
      <c r="O336" s="70"/>
      <c r="P336" s="33"/>
      <c r="Q336" s="33"/>
      <c r="R336" s="21"/>
      <c r="S336" s="21"/>
      <c r="T336" s="21"/>
      <c r="U336" s="21"/>
      <c r="V336" s="21"/>
      <c r="W336" s="21"/>
      <c r="X336" s="22"/>
      <c r="Y336" s="15"/>
      <c r="Z336" s="15"/>
      <c r="AA336" s="6"/>
      <c r="AB336" s="6"/>
      <c r="AC336" s="6"/>
      <c r="AD336" s="6"/>
      <c r="AE336" s="6"/>
      <c r="AF336" s="6"/>
      <c r="AG336" s="6"/>
      <c r="AH336" s="6"/>
      <c r="AI336" s="6"/>
      <c r="AJ336" s="6"/>
      <c r="AK336" s="6"/>
      <c r="AL336" s="6"/>
      <c r="AM336" s="6"/>
      <c r="AN336" s="6"/>
      <c r="AO336" s="3"/>
      <c r="AP336" s="3"/>
      <c r="AQ336" s="3"/>
      <c r="AR336" s="3"/>
      <c r="AS336" s="3"/>
      <c r="AT336" s="3"/>
    </row>
    <row r="337" spans="1:46" s="7" customFormat="1" ht="33.75" customHeight="1" x14ac:dyDescent="0.2">
      <c r="A337" s="21"/>
      <c r="B337" s="46"/>
      <c r="C337" s="46"/>
      <c r="D337" s="46" t="s">
        <v>26</v>
      </c>
      <c r="E337" s="46">
        <f>IF(MSMC_enable="Enabled", MSMC_act_cvdd*MSMC_util_per, 0)</f>
        <v>384.50344620503654</v>
      </c>
      <c r="F337" s="46">
        <f>IF(MSMC_enable="Enabled", MSMC_act_cvdd1*MSMC_util_per, 0)</f>
        <v>4.5128539212745142</v>
      </c>
      <c r="G337" s="393" t="s">
        <v>528</v>
      </c>
      <c r="H337" s="159"/>
      <c r="I337" s="159" t="s">
        <v>515</v>
      </c>
      <c r="J337" s="33"/>
      <c r="K337" s="33"/>
      <c r="L337" s="33"/>
      <c r="M337" s="33"/>
      <c r="N337" s="33"/>
      <c r="O337" s="70"/>
      <c r="P337" s="33"/>
      <c r="Q337" s="33"/>
      <c r="R337" s="21"/>
      <c r="S337" s="21"/>
      <c r="T337" s="21"/>
      <c r="U337" s="21"/>
      <c r="V337" s="21"/>
      <c r="W337" s="21"/>
      <c r="X337" s="22"/>
      <c r="Y337" s="15"/>
      <c r="Z337" s="15"/>
      <c r="AA337" s="6"/>
      <c r="AB337" s="6"/>
      <c r="AC337" s="6"/>
      <c r="AD337" s="6"/>
      <c r="AE337" s="6"/>
      <c r="AF337" s="6"/>
      <c r="AG337" s="6"/>
      <c r="AH337" s="6"/>
      <c r="AI337" s="6"/>
      <c r="AJ337" s="6"/>
      <c r="AK337" s="6"/>
      <c r="AL337" s="6"/>
      <c r="AM337" s="6"/>
      <c r="AN337" s="6"/>
      <c r="AO337" s="3"/>
      <c r="AP337" s="3"/>
      <c r="AQ337" s="3"/>
      <c r="AR337" s="3"/>
      <c r="AS337" s="3"/>
      <c r="AT337" s="3"/>
    </row>
    <row r="338" spans="1:46" s="7" customFormat="1" ht="12" customHeight="1" x14ac:dyDescent="0.2">
      <c r="A338" s="21"/>
      <c r="B338" s="46" t="s">
        <v>58</v>
      </c>
      <c r="C338" s="46"/>
      <c r="D338" s="46"/>
      <c r="E338" s="46">
        <f>IF(E337&gt;0, E337, 0)</f>
        <v>384.50344620503654</v>
      </c>
      <c r="F338" s="46">
        <f>IF(F337&gt;0, F337, 0)</f>
        <v>4.5128539212745142</v>
      </c>
      <c r="H338" s="33"/>
      <c r="I338" s="33"/>
      <c r="J338" s="33"/>
      <c r="K338" s="33"/>
      <c r="L338" s="33"/>
      <c r="M338" s="33"/>
      <c r="N338" s="33"/>
      <c r="O338" s="33"/>
      <c r="P338" s="33"/>
      <c r="Q338" s="33"/>
      <c r="R338" s="21"/>
      <c r="S338" s="21"/>
      <c r="T338" s="21"/>
      <c r="U338" s="21"/>
      <c r="V338" s="21"/>
      <c r="W338" s="21"/>
      <c r="X338" s="22"/>
      <c r="Y338" s="15"/>
      <c r="Z338" s="15"/>
      <c r="AA338" s="6"/>
      <c r="AB338" s="6"/>
      <c r="AC338" s="6"/>
      <c r="AD338" s="6"/>
      <c r="AE338" s="6"/>
      <c r="AF338" s="6"/>
      <c r="AG338" s="6"/>
      <c r="AH338" s="6"/>
      <c r="AI338" s="6"/>
      <c r="AJ338" s="6"/>
      <c r="AK338" s="6"/>
      <c r="AL338" s="6"/>
      <c r="AM338" s="6"/>
      <c r="AN338" s="6"/>
      <c r="AO338" s="3"/>
      <c r="AP338" s="3"/>
      <c r="AQ338" s="3"/>
      <c r="AR338" s="3"/>
      <c r="AS338" s="3"/>
      <c r="AT338" s="3"/>
    </row>
    <row r="340" spans="1:46" x14ac:dyDescent="0.2">
      <c r="E340" s="124" t="s">
        <v>149</v>
      </c>
      <c r="F340" s="126" t="s">
        <v>150</v>
      </c>
      <c r="G340" s="127"/>
      <c r="H340" s="128" t="s">
        <v>82</v>
      </c>
    </row>
    <row r="341" spans="1:46" x14ac:dyDescent="0.2">
      <c r="E341" s="124"/>
      <c r="F341" s="130">
        <f>pass_util/100</f>
        <v>0.05</v>
      </c>
      <c r="G341" s="131"/>
      <c r="H341" s="130">
        <f>1</f>
        <v>1</v>
      </c>
    </row>
    <row r="342" spans="1:46" ht="15" x14ac:dyDescent="0.25">
      <c r="A342" s="233" t="s">
        <v>216</v>
      </c>
      <c r="B342" s="207" t="s">
        <v>230</v>
      </c>
    </row>
    <row r="343" spans="1:46" s="124" customFormat="1" x14ac:dyDescent="0.2">
      <c r="A343" s="127"/>
      <c r="B343" s="184" t="s">
        <v>151</v>
      </c>
      <c r="C343" s="184"/>
      <c r="D343" s="198"/>
      <c r="E343" s="134" t="s">
        <v>16</v>
      </c>
      <c r="F343" s="46" t="s">
        <v>17</v>
      </c>
      <c r="G343" s="232" t="s">
        <v>269</v>
      </c>
      <c r="H343" s="199" t="s">
        <v>270</v>
      </c>
      <c r="I343" s="469" t="s">
        <v>16</v>
      </c>
      <c r="J343" s="470"/>
      <c r="K343" s="293" t="s">
        <v>17</v>
      </c>
      <c r="L343" s="294"/>
      <c r="M343" s="469" t="s">
        <v>269</v>
      </c>
      <c r="N343" s="470"/>
      <c r="O343" s="293" t="s">
        <v>270</v>
      </c>
      <c r="P343" s="294"/>
      <c r="X343" s="129"/>
      <c r="Y343" s="123"/>
      <c r="Z343" s="123"/>
    </row>
    <row r="344" spans="1:46" s="124" customFormat="1" x14ac:dyDescent="0.2">
      <c r="A344" s="127"/>
      <c r="B344" s="198"/>
      <c r="C344" s="198"/>
      <c r="D344" s="198"/>
      <c r="E344" s="198"/>
      <c r="F344" s="198"/>
      <c r="I344" s="232" t="s">
        <v>212</v>
      </c>
      <c r="J344" s="232" t="s">
        <v>213</v>
      </c>
      <c r="K344" s="232" t="s">
        <v>212</v>
      </c>
      <c r="L344" s="232" t="s">
        <v>213</v>
      </c>
      <c r="M344" s="232" t="s">
        <v>212</v>
      </c>
      <c r="N344" s="232" t="s">
        <v>213</v>
      </c>
      <c r="O344" s="232" t="s">
        <v>212</v>
      </c>
      <c r="P344" s="232" t="s">
        <v>213</v>
      </c>
      <c r="X344" s="129"/>
      <c r="Y344" s="123"/>
      <c r="Z344" s="123"/>
    </row>
    <row r="345" spans="1:46" s="124" customFormat="1" x14ac:dyDescent="0.2">
      <c r="A345" s="127"/>
      <c r="B345" s="198" t="s">
        <v>83</v>
      </c>
      <c r="C345" s="198"/>
      <c r="D345" s="198"/>
      <c r="E345" s="153">
        <v>0</v>
      </c>
      <c r="F345" s="153">
        <v>0</v>
      </c>
      <c r="G345" s="124">
        <v>0</v>
      </c>
      <c r="H345" s="124">
        <v>0</v>
      </c>
      <c r="I345" s="198"/>
      <c r="J345" s="198"/>
      <c r="K345" s="198"/>
      <c r="L345" s="198"/>
      <c r="X345" s="129"/>
      <c r="Y345" s="123"/>
      <c r="Z345" s="123"/>
    </row>
    <row r="346" spans="1:46" s="124" customFormat="1" ht="15" x14ac:dyDescent="0.25">
      <c r="A346" s="132"/>
      <c r="B346" s="198" t="s">
        <v>84</v>
      </c>
      <c r="C346" s="198"/>
      <c r="D346" s="198"/>
      <c r="E346" s="211">
        <f xml:space="preserve"> I346*cpuF +J346</f>
        <v>525.6</v>
      </c>
      <c r="F346" s="211">
        <f xml:space="preserve"> K346*cpuF+L346</f>
        <v>108</v>
      </c>
      <c r="G346" s="124">
        <f>M346</f>
        <v>52.295999999999999</v>
      </c>
      <c r="H346" s="124">
        <f>O346</f>
        <v>122.7968</v>
      </c>
      <c r="I346" s="360">
        <v>0.438</v>
      </c>
      <c r="J346" s="359">
        <v>0</v>
      </c>
      <c r="K346" s="198">
        <v>0.09</v>
      </c>
      <c r="L346" s="198">
        <v>0</v>
      </c>
      <c r="M346" s="124">
        <f>IF(PASS_en="Enabled",52.296,0)</f>
        <v>52.295999999999999</v>
      </c>
      <c r="N346" s="124">
        <v>0</v>
      </c>
      <c r="O346" s="124">
        <f>IF(PASS_en="Enabled",122.7968,39.3)</f>
        <v>122.7968</v>
      </c>
      <c r="P346" s="124">
        <v>0</v>
      </c>
      <c r="X346" s="129"/>
      <c r="Y346" s="123"/>
      <c r="Z346" s="123"/>
    </row>
    <row r="347" spans="1:46" s="124" customFormat="1" x14ac:dyDescent="0.2">
      <c r="B347" s="198"/>
      <c r="C347" s="198"/>
      <c r="D347" s="198" t="s">
        <v>85</v>
      </c>
      <c r="E347" s="156">
        <f>IF(PASS_en="Enabled",E346,0)</f>
        <v>525.6</v>
      </c>
      <c r="F347" s="156">
        <f>IF(PASS_en="Enabled",F346,0)</f>
        <v>108</v>
      </c>
      <c r="G347" s="156">
        <f>IF(lm_csisc2_3_sel=H234,IF(SGMII_LN_SEL=H235,G346,G346/2),G346/2)</f>
        <v>26.148</v>
      </c>
      <c r="H347" s="156">
        <f>IF(lm_csisc2_3_sel=H234,H346,H346/2)</f>
        <v>61.398400000000002</v>
      </c>
      <c r="I347" s="124" t="s">
        <v>572</v>
      </c>
      <c r="M347" s="124" t="s">
        <v>539</v>
      </c>
      <c r="X347" s="129"/>
      <c r="Y347" s="123"/>
      <c r="Z347" s="123"/>
    </row>
    <row r="348" spans="1:46" s="124" customFormat="1" x14ac:dyDescent="0.2">
      <c r="B348" s="198" t="s">
        <v>86</v>
      </c>
      <c r="C348" s="198"/>
      <c r="D348" s="198"/>
      <c r="E348" s="198"/>
      <c r="F348" s="198"/>
      <c r="X348" s="129"/>
      <c r="Y348" s="123"/>
      <c r="Z348" s="123"/>
    </row>
    <row r="349" spans="1:46" s="124" customFormat="1" x14ac:dyDescent="0.2">
      <c r="B349" s="198"/>
      <c r="C349" s="198"/>
      <c r="D349" s="198" t="s">
        <v>149</v>
      </c>
      <c r="E349" s="155">
        <f>I349*cpuF+J349</f>
        <v>3311.04</v>
      </c>
      <c r="F349" s="211">
        <f xml:space="preserve"> K349*cpuF+L349</f>
        <v>116.4</v>
      </c>
      <c r="G349" s="124">
        <v>0</v>
      </c>
      <c r="H349" s="124">
        <v>0</v>
      </c>
      <c r="I349" s="124">
        <f>1.2352 + 0.724 + 0.8</f>
        <v>2.7591999999999999</v>
      </c>
      <c r="J349" s="124">
        <v>0</v>
      </c>
      <c r="K349" s="124">
        <v>9.7000000000000003E-2</v>
      </c>
      <c r="L349" s="124">
        <v>0</v>
      </c>
      <c r="M349" s="124">
        <v>0</v>
      </c>
      <c r="N349" s="124">
        <v>0</v>
      </c>
      <c r="O349" s="124">
        <v>0</v>
      </c>
      <c r="P349" s="124">
        <v>0</v>
      </c>
      <c r="X349" s="129"/>
      <c r="Y349" s="123"/>
      <c r="Z349" s="123"/>
    </row>
    <row r="350" spans="1:46" s="124" customFormat="1" x14ac:dyDescent="0.2">
      <c r="B350" s="198"/>
      <c r="C350" s="198"/>
      <c r="D350" s="184"/>
      <c r="E350" s="155"/>
      <c r="F350" s="155"/>
      <c r="I350" s="124" t="s">
        <v>474</v>
      </c>
      <c r="J350" s="124" t="s">
        <v>475</v>
      </c>
      <c r="X350" s="129"/>
      <c r="Y350" s="123"/>
      <c r="Z350" s="123"/>
    </row>
    <row r="351" spans="1:46" s="124" customFormat="1" ht="114.75" x14ac:dyDescent="0.2">
      <c r="B351" s="198"/>
      <c r="C351" s="198"/>
      <c r="D351" s="184"/>
      <c r="E351" s="155"/>
      <c r="F351" s="155"/>
      <c r="I351" s="394" t="s">
        <v>570</v>
      </c>
      <c r="K351" s="394" t="s">
        <v>518</v>
      </c>
      <c r="X351" s="129"/>
      <c r="Y351" s="123"/>
      <c r="Z351" s="123"/>
    </row>
    <row r="352" spans="1:46" s="124" customFormat="1" x14ac:dyDescent="0.2">
      <c r="B352" s="198"/>
      <c r="C352" s="198"/>
      <c r="D352" s="198" t="s">
        <v>26</v>
      </c>
      <c r="E352" s="198">
        <f>IF(pass_mode="PA", PA_Act_CVDD, IF(pass_mode="PA+SA", PA_Act_CVDD+SA_ACT_CVDD, IF(pass_mode="PA+SGMII", PA_Act_CVDD+SGMII_ACT_CVDD,IF(pass_mode="PA+SA+SGMII", PA_Act_CVDD+SA_ACT_CVDD+SGMII_ACT_CVDD,0))))</f>
        <v>3311.04</v>
      </c>
      <c r="F352" s="199">
        <f>IF(pass_mode="PA", PA_ACT_CVDD1, IF(pass_mode="PA+SA", PA_ACT_CVDD1+SA_ACT_CVDD1, IF(pass_mode="PA+SGMII", PA_ACT_CVDD1+SGMII_Act_CVDD1,IF(pass_mode="PA+SA+SGMII", PA_ACT_CVDD1+SA_ACT_CVDD1+SGMII_Act_CVDD1,0))))</f>
        <v>116.4</v>
      </c>
      <c r="X352" s="129"/>
      <c r="Y352" s="123"/>
      <c r="Z352" s="123"/>
    </row>
    <row r="353" spans="1:53" s="124" customFormat="1" x14ac:dyDescent="0.2">
      <c r="B353" s="198"/>
      <c r="C353" s="198"/>
      <c r="D353" s="184" t="s">
        <v>87</v>
      </c>
      <c r="E353" s="199">
        <f>IF(PASS_en="Enabled", pass_act_tot_cvdd*pass_util_per*pass_switch_per, 0)</f>
        <v>165.55200000000002</v>
      </c>
      <c r="F353" s="199">
        <f>IF(PASS_en="Enabled", pass_act_tot_cvdd1*pass_util_per*pass_switch_per, 0)</f>
        <v>5.82</v>
      </c>
      <c r="X353" s="129"/>
      <c r="Y353" s="123"/>
      <c r="Z353" s="123"/>
    </row>
    <row r="354" spans="1:53" s="124" customFormat="1" x14ac:dyDescent="0.2">
      <c r="B354" s="198" t="s">
        <v>58</v>
      </c>
      <c r="C354" s="198"/>
      <c r="D354" s="198"/>
      <c r="E354" s="199">
        <f>IF(E353&gt;0, E353, 0)</f>
        <v>165.55200000000002</v>
      </c>
      <c r="F354" s="199">
        <f>IF(F353&gt;0, F353, 0)</f>
        <v>5.82</v>
      </c>
      <c r="X354" s="129"/>
      <c r="Y354" s="123"/>
      <c r="Z354" s="123"/>
    </row>
    <row r="355" spans="1:53" x14ac:dyDescent="0.2">
      <c r="D355" t="s">
        <v>569</v>
      </c>
      <c r="E355">
        <f>NETCP_Idle_CVDD+Netcp_Total_CVDD</f>
        <v>691.15200000000004</v>
      </c>
      <c r="F355" s="405">
        <f>NETCP_IDLE_CVDD1+Netcp_Total_CVDD1</f>
        <v>113.82</v>
      </c>
    </row>
    <row r="357" spans="1:53" ht="15" x14ac:dyDescent="0.25">
      <c r="A357" s="233" t="s">
        <v>111</v>
      </c>
    </row>
    <row r="358" spans="1:53" s="7" customFormat="1" ht="12" customHeight="1" x14ac:dyDescent="0.2">
      <c r="A358" s="21"/>
      <c r="B358" s="207" t="s">
        <v>230</v>
      </c>
      <c r="C358" s="28"/>
      <c r="D358" s="21"/>
      <c r="E358" s="21"/>
      <c r="F358" s="21"/>
      <c r="G358" s="21"/>
      <c r="H358" s="21"/>
      <c r="I358" s="21"/>
      <c r="J358" s="21"/>
      <c r="K358" s="21"/>
      <c r="L358" s="21"/>
      <c r="M358" s="45"/>
      <c r="N358" s="21"/>
      <c r="O358" s="33"/>
      <c r="P358" s="33"/>
      <c r="Q358" s="33"/>
      <c r="R358" s="33"/>
      <c r="S358" s="33"/>
      <c r="T358" s="33"/>
      <c r="U358" s="33"/>
      <c r="V358" s="70"/>
      <c r="W358" s="70"/>
      <c r="X358" s="70"/>
      <c r="Y358" s="33"/>
      <c r="Z358" s="21"/>
      <c r="AA358" s="6"/>
      <c r="AB358" s="6"/>
      <c r="AC358" s="6"/>
      <c r="AD358" s="6"/>
      <c r="AE358" s="6"/>
      <c r="AF358" s="6"/>
      <c r="AG358" s="6"/>
      <c r="AH358" s="6"/>
      <c r="AI358" s="6"/>
      <c r="AJ358" s="6"/>
      <c r="AK358" s="6"/>
      <c r="AL358" s="6"/>
      <c r="AM358" s="6"/>
      <c r="AN358" s="6"/>
      <c r="AO358" s="6"/>
      <c r="AP358" s="6"/>
      <c r="AQ358" s="6"/>
      <c r="AR358" s="6"/>
      <c r="AS358" s="6"/>
      <c r="AT358" s="6"/>
      <c r="AU358" s="6"/>
      <c r="AV358" s="3"/>
      <c r="AW358" s="3"/>
      <c r="AX358" s="3"/>
      <c r="AY358" s="3"/>
      <c r="AZ358" s="3"/>
      <c r="BA358" s="3"/>
    </row>
    <row r="359" spans="1:53" s="7" customFormat="1" ht="12" customHeight="1" x14ac:dyDescent="0.2">
      <c r="A359" s="21"/>
      <c r="B359" s="46" t="s">
        <v>113</v>
      </c>
      <c r="C359" s="46"/>
      <c r="D359" s="46"/>
      <c r="E359" s="134" t="s">
        <v>16</v>
      </c>
      <c r="F359" s="46" t="s">
        <v>17</v>
      </c>
      <c r="G359" s="469" t="s">
        <v>16</v>
      </c>
      <c r="H359" s="470"/>
      <c r="I359" s="469" t="s">
        <v>17</v>
      </c>
      <c r="J359" s="470"/>
      <c r="K359" s="33"/>
      <c r="L359" s="33"/>
      <c r="M359" s="33"/>
      <c r="N359" s="33"/>
      <c r="O359" s="70"/>
      <c r="P359" s="70"/>
      <c r="Q359" s="70"/>
      <c r="R359" s="33"/>
      <c r="S359" s="21"/>
      <c r="T359" s="21"/>
      <c r="U359" s="21"/>
      <c r="V359" s="21"/>
      <c r="W359" s="21"/>
      <c r="X359" s="22"/>
      <c r="Y359" s="15"/>
      <c r="Z359" s="15"/>
      <c r="AA359" s="6"/>
      <c r="AB359" s="6"/>
      <c r="AC359" s="6"/>
      <c r="AD359" s="6"/>
      <c r="AE359" s="6"/>
      <c r="AF359" s="6"/>
      <c r="AG359" s="6"/>
      <c r="AH359" s="6"/>
      <c r="AI359" s="6"/>
      <c r="AJ359" s="6"/>
      <c r="AK359" s="6"/>
      <c r="AL359" s="6"/>
      <c r="AM359" s="6"/>
      <c r="AN359" s="6"/>
      <c r="AO359" s="3"/>
      <c r="AP359" s="3"/>
      <c r="AQ359" s="3"/>
      <c r="AR359" s="3"/>
      <c r="AS359" s="3"/>
      <c r="AT359" s="3"/>
    </row>
    <row r="360" spans="1:53" s="7" customFormat="1" ht="12" customHeight="1" x14ac:dyDescent="0.2">
      <c r="A360" s="21"/>
      <c r="B360" s="46"/>
      <c r="C360" s="46"/>
      <c r="D360" s="46"/>
      <c r="E360" s="46"/>
      <c r="F360" s="46"/>
      <c r="G360" s="232" t="s">
        <v>212</v>
      </c>
      <c r="H360" s="232" t="s">
        <v>213</v>
      </c>
      <c r="I360" s="232" t="s">
        <v>212</v>
      </c>
      <c r="J360" s="232" t="s">
        <v>213</v>
      </c>
      <c r="K360" s="33"/>
      <c r="L360" s="33"/>
      <c r="M360" s="33"/>
      <c r="N360" s="33"/>
      <c r="O360" s="70"/>
      <c r="P360" s="70"/>
      <c r="Q360" s="70"/>
      <c r="R360" s="33"/>
      <c r="S360" s="21"/>
      <c r="T360" s="21"/>
      <c r="U360" s="21"/>
      <c r="V360" s="21"/>
      <c r="W360" s="21"/>
      <c r="X360" s="22"/>
      <c r="Y360" s="15"/>
      <c r="Z360" s="15"/>
      <c r="AA360" s="6"/>
      <c r="AB360" s="6"/>
      <c r="AC360" s="6"/>
      <c r="AD360" s="6"/>
      <c r="AE360" s="6"/>
      <c r="AF360" s="6"/>
      <c r="AG360" s="6"/>
      <c r="AH360" s="6"/>
      <c r="AI360" s="6"/>
      <c r="AJ360" s="6"/>
      <c r="AK360" s="6"/>
      <c r="AL360" s="6"/>
      <c r="AM360" s="6"/>
      <c r="AN360" s="6"/>
      <c r="AO360" s="3"/>
      <c r="AP360" s="3"/>
      <c r="AQ360" s="3"/>
      <c r="AR360" s="3"/>
      <c r="AS360" s="3"/>
      <c r="AT360" s="3"/>
    </row>
    <row r="361" spans="1:53" s="7" customFormat="1" ht="12" customHeight="1" x14ac:dyDescent="0.2">
      <c r="A361" s="21"/>
      <c r="B361" s="46" t="s">
        <v>83</v>
      </c>
      <c r="C361" s="46"/>
      <c r="D361" s="46"/>
      <c r="E361" s="91">
        <f>sub_comp_cvdd</f>
        <v>15.854907577289737</v>
      </c>
      <c r="F361" s="92">
        <f>sub_comp_cvdd1</f>
        <v>0</v>
      </c>
      <c r="G361" s="210"/>
      <c r="H361" s="46"/>
      <c r="I361" s="46"/>
      <c r="J361" s="46"/>
      <c r="K361" s="33"/>
      <c r="L361" s="33"/>
      <c r="M361" s="33"/>
      <c r="N361" s="33"/>
      <c r="O361" s="70"/>
      <c r="P361" s="70"/>
      <c r="Q361" s="70"/>
      <c r="R361" s="33"/>
      <c r="S361" s="21"/>
      <c r="T361" s="21"/>
      <c r="U361" s="21"/>
      <c r="V361" s="21"/>
      <c r="W361" s="21"/>
      <c r="X361" s="22"/>
      <c r="Y361" s="15"/>
      <c r="Z361" s="15"/>
      <c r="AA361" s="6"/>
      <c r="AB361" s="6"/>
      <c r="AC361" s="6"/>
      <c r="AD361" s="6"/>
      <c r="AE361" s="6"/>
      <c r="AF361" s="6"/>
      <c r="AG361" s="6"/>
      <c r="AH361" s="6"/>
      <c r="AI361" s="6"/>
      <c r="AJ361" s="6"/>
      <c r="AK361" s="6"/>
      <c r="AL361" s="6"/>
      <c r="AM361" s="6"/>
      <c r="AN361" s="6"/>
      <c r="AO361" s="3"/>
      <c r="AP361" s="3"/>
      <c r="AQ361" s="3"/>
      <c r="AR361" s="3"/>
      <c r="AS361" s="3"/>
      <c r="AT361" s="3"/>
    </row>
    <row r="362" spans="1:53" s="7" customFormat="1" ht="12" customHeight="1" x14ac:dyDescent="0.2">
      <c r="A362" s="21"/>
      <c r="B362" s="46" t="s">
        <v>84</v>
      </c>
      <c r="C362" s="46"/>
      <c r="D362" s="46"/>
      <c r="E362" s="48">
        <f xml:space="preserve"> G362*cpuF + H362</f>
        <v>0</v>
      </c>
      <c r="F362" s="48">
        <f>I362*cpuF + J362</f>
        <v>0</v>
      </c>
      <c r="G362" s="210">
        <v>0</v>
      </c>
      <c r="H362" s="46">
        <v>0</v>
      </c>
      <c r="I362" s="46">
        <v>0</v>
      </c>
      <c r="J362" s="46">
        <v>0</v>
      </c>
      <c r="K362" s="33"/>
      <c r="L362" s="33"/>
      <c r="M362" s="33"/>
      <c r="N362" s="33"/>
      <c r="O362" s="70"/>
      <c r="P362" s="70"/>
      <c r="Q362" s="70"/>
      <c r="R362" s="33"/>
      <c r="S362" s="21"/>
      <c r="T362" s="21"/>
      <c r="U362" s="21"/>
      <c r="V362" s="21"/>
      <c r="W362" s="21"/>
      <c r="X362" s="22"/>
      <c r="Y362" s="15"/>
      <c r="Z362" s="15"/>
      <c r="AA362" s="6"/>
      <c r="AB362" s="6"/>
      <c r="AC362" s="6"/>
      <c r="AD362" s="6"/>
      <c r="AE362" s="6"/>
      <c r="AF362" s="6"/>
      <c r="AG362" s="6"/>
      <c r="AH362" s="6"/>
      <c r="AI362" s="6"/>
      <c r="AJ362" s="6"/>
      <c r="AK362" s="6"/>
      <c r="AL362" s="6"/>
      <c r="AM362" s="6"/>
      <c r="AN362" s="6"/>
      <c r="AO362" s="3"/>
      <c r="AP362" s="3"/>
      <c r="AQ362" s="3"/>
      <c r="AR362" s="3"/>
      <c r="AS362" s="3"/>
      <c r="AT362" s="3"/>
    </row>
    <row r="363" spans="1:53" s="7" customFormat="1" ht="12" customHeight="1" x14ac:dyDescent="0.2">
      <c r="A363" s="21"/>
      <c r="B363" s="35"/>
      <c r="C363" s="35"/>
      <c r="D363" s="35" t="s">
        <v>85</v>
      </c>
      <c r="E363" s="35">
        <f>IF(QM_clock_cvdd-E361&gt;0,QM_clock_cvdd-E361,0)</f>
        <v>0</v>
      </c>
      <c r="F363" s="35">
        <f>IF(QM_clock_cvdd1-F361&gt;0,QM_clock_cvdd1-F361,0)</f>
        <v>0</v>
      </c>
      <c r="G363" s="210"/>
      <c r="H363" s="46"/>
      <c r="I363" s="46"/>
      <c r="J363" s="46"/>
      <c r="K363" s="33"/>
      <c r="L363" s="33"/>
      <c r="M363" s="33"/>
      <c r="N363" s="33"/>
      <c r="O363" s="70"/>
      <c r="P363" s="70"/>
      <c r="Q363" s="70"/>
      <c r="R363" s="33"/>
      <c r="S363" s="21"/>
      <c r="T363" s="21"/>
      <c r="U363" s="21"/>
      <c r="V363" s="21"/>
      <c r="W363" s="21"/>
      <c r="X363" s="22"/>
      <c r="Y363" s="15"/>
      <c r="Z363" s="15"/>
      <c r="AA363" s="6"/>
      <c r="AB363" s="6"/>
      <c r="AC363" s="6"/>
      <c r="AD363" s="6"/>
      <c r="AE363" s="6"/>
      <c r="AF363" s="6"/>
      <c r="AG363" s="6"/>
      <c r="AH363" s="6"/>
      <c r="AI363" s="6"/>
      <c r="AJ363" s="6"/>
      <c r="AK363" s="6"/>
      <c r="AL363" s="6"/>
      <c r="AM363" s="6"/>
      <c r="AN363" s="6"/>
      <c r="AO363" s="3"/>
      <c r="AP363" s="3"/>
      <c r="AQ363" s="3"/>
      <c r="AR363" s="3"/>
      <c r="AS363" s="3"/>
      <c r="AT363" s="3"/>
    </row>
    <row r="364" spans="1:53" s="7" customFormat="1" ht="12" customHeight="1" x14ac:dyDescent="0.2">
      <c r="A364" s="43" t="s">
        <v>112</v>
      </c>
      <c r="B364" s="46"/>
      <c r="C364" s="46"/>
      <c r="D364" s="46"/>
      <c r="E364" s="46"/>
      <c r="F364" s="46"/>
      <c r="G364" s="210"/>
      <c r="H364" s="46"/>
      <c r="I364" s="46"/>
      <c r="J364" s="46"/>
      <c r="K364" s="33"/>
      <c r="L364" s="33"/>
      <c r="M364" s="33"/>
      <c r="N364" s="33"/>
      <c r="O364" s="70"/>
      <c r="P364" s="70"/>
      <c r="Q364" s="70"/>
      <c r="R364" s="33"/>
      <c r="S364" s="21"/>
      <c r="T364" s="21"/>
      <c r="U364" s="21"/>
      <c r="V364" s="21"/>
      <c r="W364" s="21"/>
      <c r="X364" s="22"/>
      <c r="Y364" s="15"/>
      <c r="Z364" s="15"/>
      <c r="AA364" s="6"/>
      <c r="AB364" s="6"/>
      <c r="AC364" s="6"/>
      <c r="AD364" s="6"/>
      <c r="AE364" s="6"/>
      <c r="AF364" s="6"/>
      <c r="AG364" s="6"/>
      <c r="AH364" s="6"/>
      <c r="AI364" s="6"/>
      <c r="AJ364" s="6"/>
      <c r="AK364" s="6"/>
      <c r="AL364" s="6"/>
      <c r="AM364" s="6"/>
      <c r="AN364" s="6"/>
      <c r="AO364" s="3"/>
      <c r="AP364" s="3"/>
      <c r="AQ364" s="3"/>
      <c r="AR364" s="3"/>
      <c r="AS364" s="3"/>
      <c r="AT364" s="3"/>
    </row>
    <row r="365" spans="1:53" s="7" customFormat="1" ht="12" customHeight="1" x14ac:dyDescent="0.2">
      <c r="A365" s="44">
        <f>QM_util/100</f>
        <v>0.06</v>
      </c>
      <c r="B365" s="46" t="s">
        <v>86</v>
      </c>
      <c r="C365" s="46"/>
      <c r="D365" s="46" t="s">
        <v>50</v>
      </c>
      <c r="E365" s="46"/>
      <c r="F365" s="46"/>
      <c r="G365" s="210"/>
      <c r="H365" s="46"/>
      <c r="I365" s="46"/>
      <c r="J365" s="46"/>
      <c r="K365" s="33"/>
      <c r="L365" s="33"/>
      <c r="M365" s="33"/>
      <c r="N365" s="33"/>
      <c r="O365" s="70"/>
      <c r="P365" s="70"/>
      <c r="Q365" s="70"/>
      <c r="R365" s="33"/>
      <c r="S365" s="21"/>
      <c r="T365" s="21"/>
      <c r="U365" s="21"/>
      <c r="V365" s="21"/>
      <c r="W365" s="21"/>
      <c r="X365" s="22"/>
      <c r="Y365" s="15"/>
      <c r="Z365" s="15"/>
      <c r="AA365" s="6"/>
      <c r="AB365" s="6"/>
      <c r="AC365" s="6"/>
      <c r="AD365" s="6"/>
      <c r="AE365" s="6"/>
      <c r="AF365" s="6"/>
      <c r="AG365" s="6"/>
      <c r="AH365" s="6"/>
      <c r="AI365" s="6"/>
      <c r="AJ365" s="6"/>
      <c r="AK365" s="6"/>
      <c r="AL365" s="6"/>
      <c r="AM365" s="6"/>
      <c r="AN365" s="6"/>
      <c r="AO365" s="3"/>
      <c r="AP365" s="3"/>
      <c r="AQ365" s="3"/>
      <c r="AR365" s="3"/>
      <c r="AS365" s="3"/>
      <c r="AT365" s="3"/>
    </row>
    <row r="366" spans="1:53" s="7" customFormat="1" ht="12" customHeight="1" x14ac:dyDescent="0.2">
      <c r="A366" s="21"/>
      <c r="B366" s="46"/>
      <c r="C366" s="46"/>
      <c r="D366" s="46" t="s">
        <v>114</v>
      </c>
      <c r="E366" s="46">
        <f xml:space="preserve"> G366*cpuF +H366</f>
        <v>0</v>
      </c>
      <c r="F366" s="46">
        <f xml:space="preserve"> I366*cpuF+J366</f>
        <v>0</v>
      </c>
      <c r="G366" s="210">
        <v>0</v>
      </c>
      <c r="H366" s="46">
        <v>0</v>
      </c>
      <c r="I366" s="46">
        <v>0</v>
      </c>
      <c r="J366" s="46">
        <v>0</v>
      </c>
      <c r="K366" s="33"/>
      <c r="L366" s="33"/>
      <c r="M366" s="33"/>
      <c r="N366" s="33"/>
      <c r="O366" s="70"/>
      <c r="P366" s="70"/>
      <c r="Q366" s="70"/>
      <c r="R366" s="33"/>
      <c r="S366" s="21"/>
      <c r="T366" s="21"/>
      <c r="U366" s="21"/>
      <c r="V366" s="21"/>
      <c r="W366" s="21"/>
      <c r="X366" s="22"/>
      <c r="Y366" s="15"/>
      <c r="Z366" s="15"/>
      <c r="AA366" s="6"/>
      <c r="AB366" s="6"/>
      <c r="AC366" s="6"/>
      <c r="AD366" s="6"/>
      <c r="AE366" s="6"/>
      <c r="AF366" s="6"/>
      <c r="AG366" s="6"/>
      <c r="AH366" s="6"/>
      <c r="AI366" s="6"/>
      <c r="AJ366" s="6"/>
      <c r="AK366" s="6"/>
      <c r="AL366" s="6"/>
      <c r="AM366" s="6"/>
      <c r="AN366" s="6"/>
      <c r="AO366" s="3"/>
      <c r="AP366" s="3"/>
      <c r="AQ366" s="3"/>
      <c r="AR366" s="3"/>
      <c r="AS366" s="3"/>
      <c r="AT366" s="3"/>
    </row>
    <row r="367" spans="1:53" s="7" customFormat="1" ht="12" customHeight="1" x14ac:dyDescent="0.2">
      <c r="A367" s="21"/>
      <c r="B367" s="46"/>
      <c r="C367" s="46"/>
      <c r="D367" s="46" t="s">
        <v>115</v>
      </c>
      <c r="E367" s="46">
        <f xml:space="preserve"> G367*cpuF+H367</f>
        <v>0</v>
      </c>
      <c r="F367" s="46">
        <f xml:space="preserve">  I367*cpuF + J367</f>
        <v>0</v>
      </c>
      <c r="G367" s="210">
        <v>0</v>
      </c>
      <c r="H367" s="46">
        <v>0</v>
      </c>
      <c r="I367" s="46">
        <v>0</v>
      </c>
      <c r="J367" s="46">
        <v>0</v>
      </c>
      <c r="K367" s="33"/>
      <c r="L367" s="33"/>
      <c r="M367" s="33"/>
      <c r="N367" s="33"/>
      <c r="O367" s="70"/>
      <c r="P367" s="70"/>
      <c r="Q367" s="70"/>
      <c r="R367" s="33"/>
      <c r="S367" s="21"/>
      <c r="T367" s="21"/>
      <c r="U367" s="21"/>
      <c r="V367" s="21"/>
      <c r="W367" s="21"/>
      <c r="X367" s="22"/>
      <c r="Y367" s="15"/>
      <c r="Z367" s="15"/>
      <c r="AA367" s="6"/>
      <c r="AB367" s="6"/>
      <c r="AC367" s="6"/>
      <c r="AD367" s="6"/>
      <c r="AE367" s="6"/>
      <c r="AF367" s="6"/>
      <c r="AG367" s="6"/>
      <c r="AH367" s="6"/>
      <c r="AI367" s="6"/>
      <c r="AJ367" s="6"/>
      <c r="AK367" s="6"/>
      <c r="AL367" s="6"/>
      <c r="AM367" s="6"/>
      <c r="AN367" s="6"/>
      <c r="AO367" s="3"/>
      <c r="AP367" s="3"/>
      <c r="AQ367" s="3"/>
      <c r="AR367" s="3"/>
      <c r="AS367" s="3"/>
      <c r="AT367" s="3"/>
    </row>
    <row r="368" spans="1:53" s="7" customFormat="1" ht="12" customHeight="1" x14ac:dyDescent="0.2">
      <c r="A368" s="21"/>
      <c r="B368" s="46"/>
      <c r="C368" s="46"/>
      <c r="D368" s="46" t="s">
        <v>116</v>
      </c>
      <c r="E368" s="46">
        <f xml:space="preserve"> G368*cpuF+H368</f>
        <v>0</v>
      </c>
      <c r="F368" s="46">
        <f xml:space="preserve"> I368*cpuF + J368</f>
        <v>0</v>
      </c>
      <c r="G368" s="210">
        <v>0</v>
      </c>
      <c r="H368" s="46">
        <v>0</v>
      </c>
      <c r="I368" s="46">
        <v>0</v>
      </c>
      <c r="J368" s="46">
        <v>0</v>
      </c>
      <c r="K368" s="33"/>
      <c r="L368" s="33"/>
      <c r="M368" s="33"/>
      <c r="N368" s="33"/>
      <c r="O368" s="70"/>
      <c r="P368" s="70"/>
      <c r="Q368" s="70"/>
      <c r="R368" s="33"/>
      <c r="S368" s="21"/>
      <c r="T368" s="21"/>
      <c r="U368" s="21"/>
      <c r="V368" s="21"/>
      <c r="W368" s="21"/>
      <c r="X368" s="22"/>
      <c r="Y368" s="15"/>
      <c r="Z368" s="15"/>
      <c r="AA368" s="6"/>
      <c r="AB368" s="6"/>
      <c r="AC368" s="6"/>
      <c r="AD368" s="6"/>
      <c r="AE368" s="6"/>
      <c r="AF368" s="6"/>
      <c r="AG368" s="6"/>
      <c r="AH368" s="6"/>
      <c r="AI368" s="6"/>
      <c r="AJ368" s="6"/>
      <c r="AK368" s="6"/>
      <c r="AL368" s="6"/>
      <c r="AM368" s="6"/>
      <c r="AN368" s="6"/>
      <c r="AO368" s="3"/>
      <c r="AP368" s="3"/>
      <c r="AQ368" s="3"/>
      <c r="AR368" s="3"/>
      <c r="AS368" s="3"/>
      <c r="AT368" s="3"/>
    </row>
    <row r="369" spans="1:53" s="7" customFormat="1" ht="12" customHeight="1" x14ac:dyDescent="0.2">
      <c r="A369" s="21"/>
      <c r="B369" s="46" t="s">
        <v>117</v>
      </c>
      <c r="C369" s="46"/>
      <c r="D369" s="46"/>
      <c r="E369" s="48">
        <f xml:space="preserve"> G369*cpuF + H369</f>
        <v>252</v>
      </c>
      <c r="F369" s="48">
        <f>I369*cpuF + J369</f>
        <v>49.2</v>
      </c>
      <c r="G369" s="210">
        <v>0.21</v>
      </c>
      <c r="H369" s="46">
        <v>0</v>
      </c>
      <c r="I369" s="46">
        <v>4.1000000000000002E-2</v>
      </c>
      <c r="J369" s="46">
        <v>0</v>
      </c>
      <c r="K369" s="33"/>
      <c r="L369" s="33"/>
      <c r="M369" s="33"/>
      <c r="N369" s="33"/>
      <c r="O369" s="70"/>
      <c r="P369" s="70"/>
      <c r="Q369" s="70"/>
      <c r="R369" s="33"/>
      <c r="S369" s="21"/>
      <c r="T369" s="21"/>
      <c r="U369" s="21"/>
      <c r="V369" s="21"/>
      <c r="W369" s="21"/>
      <c r="X369" s="22"/>
      <c r="Y369" s="15"/>
      <c r="Z369" s="15"/>
      <c r="AA369" s="6"/>
      <c r="AB369" s="6"/>
      <c r="AC369" s="6"/>
      <c r="AD369" s="6"/>
      <c r="AE369" s="6"/>
      <c r="AF369" s="6"/>
      <c r="AG369" s="6"/>
      <c r="AH369" s="6"/>
      <c r="AI369" s="6"/>
      <c r="AJ369" s="6"/>
      <c r="AK369" s="6"/>
      <c r="AL369" s="6"/>
      <c r="AM369" s="6"/>
      <c r="AN369" s="6"/>
      <c r="AO369" s="3"/>
      <c r="AP369" s="3"/>
      <c r="AQ369" s="3"/>
      <c r="AR369" s="3"/>
      <c r="AS369" s="3"/>
      <c r="AT369" s="3"/>
    </row>
    <row r="370" spans="1:53" s="7" customFormat="1" ht="12" customHeight="1" x14ac:dyDescent="0.2">
      <c r="A370" s="21"/>
      <c r="B370" s="46"/>
      <c r="C370" s="46"/>
      <c r="D370" s="46"/>
      <c r="E370" s="46"/>
      <c r="F370" s="46"/>
      <c r="H370" s="33"/>
      <c r="I370" s="33"/>
      <c r="J370" s="33"/>
      <c r="K370" s="33"/>
      <c r="L370" s="33"/>
      <c r="M370" s="33"/>
      <c r="N370" s="33"/>
      <c r="O370" s="70"/>
      <c r="P370" s="70"/>
      <c r="Q370" s="70"/>
      <c r="R370" s="33"/>
      <c r="S370" s="21"/>
      <c r="T370" s="21"/>
      <c r="U370" s="21"/>
      <c r="V370" s="21"/>
      <c r="W370" s="21"/>
      <c r="X370" s="22"/>
      <c r="Y370" s="15"/>
      <c r="Z370" s="15"/>
      <c r="AA370" s="6"/>
      <c r="AB370" s="6"/>
      <c r="AC370" s="6"/>
      <c r="AD370" s="6"/>
      <c r="AE370" s="6"/>
      <c r="AF370" s="6"/>
      <c r="AG370" s="6"/>
      <c r="AH370" s="6"/>
      <c r="AI370" s="6"/>
      <c r="AJ370" s="6"/>
      <c r="AK370" s="6"/>
      <c r="AL370" s="6"/>
      <c r="AM370" s="6"/>
      <c r="AN370" s="6"/>
      <c r="AO370" s="3"/>
      <c r="AP370" s="3"/>
      <c r="AQ370" s="3"/>
      <c r="AR370" s="3"/>
      <c r="AS370" s="3"/>
      <c r="AT370" s="3"/>
    </row>
    <row r="371" spans="1:53" s="7" customFormat="1" ht="12" customHeight="1" x14ac:dyDescent="0.2">
      <c r="A371" s="21"/>
      <c r="B371" s="46"/>
      <c r="C371" s="46"/>
      <c r="D371" s="46" t="s">
        <v>118</v>
      </c>
      <c r="E371" s="46">
        <f>IF(QM_EN="Enabled", QM_Act_Max_cvdd*QM_util_per, 0)</f>
        <v>15.12</v>
      </c>
      <c r="F371" s="46">
        <f>IF(QM_EN="Enabled", QM_Act_MAX_cvdd1*QM_util_per, 0)</f>
        <v>2.952</v>
      </c>
      <c r="H371" s="33"/>
      <c r="I371" s="33"/>
      <c r="J371" s="33"/>
      <c r="K371" s="33"/>
      <c r="L371" s="33"/>
      <c r="M371" s="33"/>
      <c r="N371" s="33"/>
      <c r="O371" s="70"/>
      <c r="P371" s="70"/>
      <c r="Q371" s="70"/>
      <c r="R371" s="33"/>
      <c r="S371" s="21"/>
      <c r="T371" s="21"/>
      <c r="U371" s="21"/>
      <c r="V371" s="21"/>
      <c r="W371" s="21"/>
      <c r="X371" s="22"/>
      <c r="Y371" s="15"/>
      <c r="Z371" s="15"/>
      <c r="AA371" s="6"/>
      <c r="AB371" s="6"/>
      <c r="AC371" s="6"/>
      <c r="AD371" s="6"/>
      <c r="AE371" s="6"/>
      <c r="AF371" s="6"/>
      <c r="AG371" s="6"/>
      <c r="AH371" s="6"/>
      <c r="AI371" s="6"/>
      <c r="AJ371" s="6"/>
      <c r="AK371" s="6"/>
      <c r="AL371" s="6"/>
      <c r="AM371" s="6"/>
      <c r="AN371" s="6"/>
      <c r="AO371" s="3"/>
      <c r="AP371" s="3"/>
      <c r="AQ371" s="3"/>
      <c r="AR371" s="3"/>
      <c r="AS371" s="3"/>
      <c r="AT371" s="3"/>
    </row>
    <row r="372" spans="1:53" s="7" customFormat="1" ht="12" customHeight="1" x14ac:dyDescent="0.2">
      <c r="A372" s="21"/>
      <c r="B372" s="46" t="s">
        <v>58</v>
      </c>
      <c r="C372" s="46"/>
      <c r="D372" s="46"/>
      <c r="E372" s="46">
        <f>IF(E371&gt;0, E371, 0)</f>
        <v>15.12</v>
      </c>
      <c r="F372" s="46">
        <f>IF(F371&gt;0, F371, 0)</f>
        <v>2.952</v>
      </c>
      <c r="H372" s="33"/>
      <c r="I372" s="33"/>
      <c r="J372" s="33"/>
      <c r="K372" s="33"/>
      <c r="L372" s="33"/>
      <c r="M372" s="33"/>
      <c r="N372" s="33"/>
      <c r="O372" s="70"/>
      <c r="P372" s="70"/>
      <c r="Q372" s="70"/>
      <c r="R372" s="33"/>
      <c r="S372" s="21"/>
      <c r="T372" s="21"/>
      <c r="U372" s="21"/>
      <c r="V372" s="21"/>
      <c r="W372" s="21"/>
      <c r="X372" s="22"/>
      <c r="Y372" s="15"/>
      <c r="Z372" s="15"/>
      <c r="AA372" s="6"/>
      <c r="AB372" s="6"/>
      <c r="AC372" s="6"/>
      <c r="AD372" s="6"/>
      <c r="AE372" s="6"/>
      <c r="AF372" s="6"/>
      <c r="AG372" s="6"/>
      <c r="AH372" s="6"/>
      <c r="AI372" s="6"/>
      <c r="AJ372" s="6"/>
      <c r="AK372" s="6"/>
      <c r="AL372" s="6"/>
      <c r="AM372" s="6"/>
      <c r="AN372" s="6"/>
      <c r="AO372" s="3"/>
      <c r="AP372" s="3"/>
      <c r="AQ372" s="3"/>
      <c r="AR372" s="3"/>
      <c r="AS372" s="3"/>
      <c r="AT372" s="3"/>
    </row>
    <row r="375" spans="1:53" ht="15" x14ac:dyDescent="0.25">
      <c r="A375" s="233" t="s">
        <v>119</v>
      </c>
    </row>
    <row r="376" spans="1:53" s="7" customFormat="1" ht="12" customHeight="1" x14ac:dyDescent="0.2">
      <c r="A376" s="20"/>
      <c r="B376" s="207" t="s">
        <v>230</v>
      </c>
      <c r="C376" s="102"/>
      <c r="D376" s="20"/>
      <c r="E376" s="20"/>
      <c r="F376" s="20"/>
      <c r="G376" s="20"/>
      <c r="H376" s="20"/>
      <c r="I376" s="20"/>
      <c r="J376" s="20"/>
      <c r="K376" s="20"/>
      <c r="L376" s="20"/>
      <c r="M376" s="80"/>
      <c r="N376" s="80"/>
      <c r="O376" s="87"/>
      <c r="P376" s="87"/>
      <c r="Q376" s="87"/>
      <c r="R376" s="87"/>
      <c r="S376" s="87"/>
      <c r="T376" s="87"/>
      <c r="U376" s="87"/>
      <c r="V376" s="87"/>
      <c r="W376" s="87"/>
      <c r="X376" s="87"/>
      <c r="Y376" s="100"/>
      <c r="Z376" s="100"/>
      <c r="AA376" s="6"/>
      <c r="AB376" s="6"/>
      <c r="AC376" s="6"/>
      <c r="AD376" s="6"/>
      <c r="AE376" s="6"/>
      <c r="AF376" s="6"/>
      <c r="AG376" s="6"/>
      <c r="AH376" s="6"/>
      <c r="AI376" s="6"/>
      <c r="AJ376" s="6"/>
      <c r="AK376" s="6"/>
      <c r="AL376" s="6"/>
      <c r="AM376" s="6"/>
      <c r="AN376" s="6"/>
      <c r="AO376" s="6"/>
      <c r="AP376" s="6"/>
      <c r="AQ376" s="6"/>
      <c r="AR376" s="6"/>
      <c r="AS376" s="6"/>
      <c r="AT376" s="6"/>
      <c r="AU376" s="6"/>
      <c r="AV376" s="3"/>
      <c r="AW376" s="3"/>
      <c r="AX376" s="3"/>
      <c r="AY376" s="3"/>
      <c r="AZ376" s="3"/>
      <c r="BA376" s="3"/>
    </row>
    <row r="377" spans="1:53" s="7" customFormat="1" ht="12" customHeight="1" x14ac:dyDescent="0.2">
      <c r="A377" s="20"/>
      <c r="B377" s="82"/>
      <c r="C377" s="82"/>
      <c r="D377" s="82"/>
      <c r="E377" s="134" t="s">
        <v>16</v>
      </c>
      <c r="F377" s="46" t="s">
        <v>17</v>
      </c>
      <c r="G377" s="469" t="s">
        <v>16</v>
      </c>
      <c r="H377" s="470"/>
      <c r="I377" s="469" t="s">
        <v>17</v>
      </c>
      <c r="J377" s="470"/>
      <c r="K377" s="87"/>
      <c r="L377" s="87"/>
      <c r="M377" s="87"/>
      <c r="N377" s="87"/>
      <c r="O377" s="87"/>
      <c r="P377" s="143"/>
      <c r="Q377" s="87"/>
      <c r="R377" s="94"/>
      <c r="S377" s="94"/>
      <c r="T377" s="94"/>
      <c r="U377" s="94"/>
      <c r="V377" s="94"/>
      <c r="W377" s="94"/>
      <c r="X377" s="22"/>
      <c r="Y377" s="79"/>
      <c r="Z377" s="79"/>
      <c r="AA377" s="6"/>
      <c r="AB377" s="6"/>
      <c r="AC377" s="6"/>
      <c r="AD377" s="6"/>
      <c r="AE377" s="6"/>
      <c r="AF377" s="6"/>
      <c r="AG377" s="6"/>
      <c r="AH377" s="6"/>
      <c r="AI377" s="6"/>
      <c r="AJ377" s="6"/>
      <c r="AK377" s="6"/>
      <c r="AL377" s="6"/>
      <c r="AM377" s="6"/>
      <c r="AN377" s="6"/>
      <c r="AO377" s="3"/>
      <c r="AP377" s="3"/>
      <c r="AQ377" s="3"/>
      <c r="AR377" s="3"/>
      <c r="AS377" s="3"/>
      <c r="AT377" s="3"/>
    </row>
    <row r="378" spans="1:53" s="7" customFormat="1" ht="12" customHeight="1" x14ac:dyDescent="0.2">
      <c r="A378" s="20"/>
      <c r="B378" s="82"/>
      <c r="C378" s="82"/>
      <c r="D378" s="82"/>
      <c r="E378" s="82"/>
      <c r="F378" s="83"/>
      <c r="G378" s="232" t="s">
        <v>212</v>
      </c>
      <c r="H378" s="232" t="s">
        <v>213</v>
      </c>
      <c r="I378" s="232" t="s">
        <v>212</v>
      </c>
      <c r="J378" s="232" t="s">
        <v>213</v>
      </c>
      <c r="K378" s="87"/>
      <c r="L378" s="42" t="s">
        <v>120</v>
      </c>
      <c r="M378" s="21" t="s">
        <v>121</v>
      </c>
      <c r="N378" s="45" t="s">
        <v>122</v>
      </c>
      <c r="O378" s="21"/>
      <c r="P378" s="45" t="s">
        <v>123</v>
      </c>
      <c r="Q378" s="87"/>
      <c r="R378" s="94"/>
      <c r="S378" s="94"/>
      <c r="T378" s="94"/>
      <c r="U378" s="94"/>
      <c r="V378" s="94"/>
      <c r="W378" s="94"/>
      <c r="X378" s="22"/>
      <c r="Y378" s="79"/>
      <c r="Z378" s="79"/>
      <c r="AA378" s="6"/>
      <c r="AB378" s="6"/>
      <c r="AC378" s="6"/>
      <c r="AD378" s="6"/>
      <c r="AE378" s="6"/>
      <c r="AF378" s="6"/>
      <c r="AG378" s="6"/>
      <c r="AH378" s="6"/>
      <c r="AI378" s="6"/>
      <c r="AJ378" s="6"/>
      <c r="AK378" s="6"/>
      <c r="AL378" s="6"/>
      <c r="AM378" s="6"/>
      <c r="AN378" s="6"/>
      <c r="AO378" s="3"/>
      <c r="AP378" s="3"/>
      <c r="AQ378" s="3"/>
      <c r="AR378" s="3"/>
      <c r="AS378" s="3"/>
      <c r="AT378" s="3"/>
    </row>
    <row r="379" spans="1:53" s="7" customFormat="1" ht="12" customHeight="1" x14ac:dyDescent="0.25">
      <c r="A379" s="20"/>
      <c r="B379" s="82" t="s">
        <v>83</v>
      </c>
      <c r="C379" s="82"/>
      <c r="D379" s="82"/>
      <c r="E379" s="146">
        <v>0</v>
      </c>
      <c r="F379" s="241">
        <v>0</v>
      </c>
      <c r="G379" s="210"/>
      <c r="H379" s="247"/>
      <c r="I379" s="210"/>
      <c r="J379" s="247"/>
      <c r="K379" s="138"/>
      <c r="L379" s="101">
        <f>EMIF16_util/100</f>
        <v>0.1</v>
      </c>
      <c r="M379" s="101">
        <f>EMIF16_WR/100</f>
        <v>0</v>
      </c>
      <c r="N379" s="81">
        <f>1-EMIF16_WR_per</f>
        <v>1</v>
      </c>
      <c r="O379" s="101"/>
      <c r="P379" s="81">
        <f>1</f>
        <v>1</v>
      </c>
      <c r="Q379" s="138"/>
      <c r="R379" s="94"/>
      <c r="S379" s="94"/>
      <c r="T379" s="94"/>
      <c r="U379" s="94"/>
      <c r="V379" s="94"/>
      <c r="W379" s="94"/>
      <c r="X379" s="22"/>
      <c r="Y379" s="79"/>
      <c r="Z379" s="79"/>
      <c r="AA379" s="6"/>
      <c r="AB379" s="6"/>
      <c r="AC379" s="6"/>
      <c r="AD379" s="6"/>
      <c r="AE379" s="6"/>
      <c r="AF379" s="6"/>
      <c r="AG379" s="6"/>
      <c r="AH379" s="6"/>
      <c r="AI379" s="6"/>
      <c r="AJ379" s="6"/>
      <c r="AK379" s="6"/>
      <c r="AL379" s="6"/>
      <c r="AM379" s="6"/>
      <c r="AN379" s="6"/>
      <c r="AO379" s="3"/>
      <c r="AP379" s="3"/>
      <c r="AQ379" s="3"/>
      <c r="AR379" s="3"/>
      <c r="AS379" s="3"/>
      <c r="AT379" s="3"/>
    </row>
    <row r="380" spans="1:53" s="7" customFormat="1" ht="12" customHeight="1" x14ac:dyDescent="0.25">
      <c r="A380" s="20"/>
      <c r="B380" s="82" t="s">
        <v>84</v>
      </c>
      <c r="C380" s="82"/>
      <c r="D380" s="82"/>
      <c r="E380" s="84">
        <v>0</v>
      </c>
      <c r="F380" s="242">
        <v>0</v>
      </c>
      <c r="G380" s="210">
        <v>0</v>
      </c>
      <c r="H380" s="247">
        <v>0</v>
      </c>
      <c r="I380" s="210">
        <v>0</v>
      </c>
      <c r="J380" s="232">
        <v>0</v>
      </c>
      <c r="K380" s="87"/>
      <c r="L380" s="87"/>
      <c r="M380" s="87"/>
      <c r="N380" s="87"/>
      <c r="O380" s="87"/>
      <c r="P380" s="143"/>
      <c r="Q380" s="87"/>
      <c r="R380" s="94"/>
      <c r="S380" s="94"/>
      <c r="T380" s="94"/>
      <c r="U380" s="94"/>
      <c r="V380" s="94"/>
      <c r="W380" s="94"/>
      <c r="X380" s="22"/>
      <c r="Y380" s="79"/>
      <c r="Z380" s="79"/>
      <c r="AA380" s="6"/>
      <c r="AB380" s="6"/>
      <c r="AC380" s="6"/>
      <c r="AD380" s="6"/>
      <c r="AE380" s="6"/>
      <c r="AF380" s="6"/>
      <c r="AG380" s="6"/>
      <c r="AH380" s="6"/>
      <c r="AI380" s="6"/>
      <c r="AJ380" s="6"/>
      <c r="AK380" s="6"/>
      <c r="AL380" s="6"/>
      <c r="AM380" s="6"/>
      <c r="AN380" s="6"/>
      <c r="AO380" s="3"/>
      <c r="AP380" s="3"/>
      <c r="AQ380" s="3"/>
      <c r="AR380" s="3"/>
      <c r="AS380" s="3"/>
      <c r="AT380" s="3"/>
    </row>
    <row r="381" spans="1:53" s="7" customFormat="1" ht="12" customHeight="1" x14ac:dyDescent="0.2">
      <c r="A381" s="20"/>
      <c r="B381" s="212"/>
      <c r="C381" s="212"/>
      <c r="D381" s="213" t="s">
        <v>124</v>
      </c>
      <c r="E381" s="213">
        <f>IF(E380-E379&gt;0,E380-E379,0)</f>
        <v>0</v>
      </c>
      <c r="F381" s="243">
        <f>IF(F380-F379&gt;0,F380-F379,0)</f>
        <v>0</v>
      </c>
      <c r="G381" s="210"/>
      <c r="H381" s="232"/>
      <c r="I381" s="210"/>
      <c r="J381" s="232"/>
      <c r="K381" s="87"/>
      <c r="L381" s="87"/>
      <c r="M381" s="87"/>
      <c r="N381" s="87"/>
      <c r="O381" s="87"/>
      <c r="P381" s="143"/>
      <c r="Q381" s="87"/>
      <c r="R381" s="94"/>
      <c r="S381" s="94"/>
      <c r="T381" s="94"/>
      <c r="U381" s="94"/>
      <c r="V381" s="94"/>
      <c r="W381" s="94"/>
      <c r="X381" s="22"/>
      <c r="Y381" s="79"/>
      <c r="Z381" s="79"/>
      <c r="AA381" s="6"/>
      <c r="AB381" s="6"/>
      <c r="AC381" s="6"/>
      <c r="AD381" s="6"/>
      <c r="AE381" s="6"/>
      <c r="AF381" s="6"/>
      <c r="AG381" s="6"/>
      <c r="AH381" s="6"/>
      <c r="AI381" s="6"/>
      <c r="AJ381" s="6"/>
      <c r="AK381" s="6"/>
      <c r="AL381" s="6"/>
      <c r="AM381" s="6"/>
      <c r="AN381" s="6"/>
      <c r="AO381" s="3"/>
      <c r="AP381" s="3"/>
      <c r="AQ381" s="3"/>
      <c r="AR381" s="3"/>
      <c r="AS381" s="3"/>
      <c r="AT381" s="3"/>
    </row>
    <row r="382" spans="1:53" s="7" customFormat="1" ht="12" customHeight="1" x14ac:dyDescent="0.2">
      <c r="A382" s="20"/>
      <c r="B382" s="212"/>
      <c r="C382" s="231"/>
      <c r="D382" s="209"/>
      <c r="E382" s="209"/>
      <c r="F382" s="209"/>
      <c r="G382" s="210"/>
      <c r="H382" s="232"/>
      <c r="I382" s="210"/>
      <c r="J382" s="232"/>
      <c r="K382" s="87"/>
      <c r="L382" s="87"/>
      <c r="M382" s="87"/>
      <c r="N382" s="87"/>
      <c r="O382" s="87"/>
      <c r="P382" s="143"/>
      <c r="Q382" s="87"/>
      <c r="R382" s="94"/>
      <c r="S382" s="94"/>
      <c r="T382" s="94"/>
      <c r="U382" s="94"/>
      <c r="V382" s="94"/>
      <c r="W382" s="94"/>
      <c r="X382" s="22"/>
      <c r="Y382" s="79"/>
      <c r="Z382" s="79"/>
      <c r="AA382" s="6"/>
      <c r="AB382" s="6"/>
      <c r="AC382" s="6"/>
      <c r="AD382" s="6"/>
      <c r="AE382" s="6"/>
      <c r="AF382" s="6"/>
      <c r="AG382" s="6"/>
      <c r="AH382" s="6"/>
      <c r="AI382" s="6"/>
      <c r="AJ382" s="6"/>
      <c r="AK382" s="6"/>
      <c r="AL382" s="6"/>
      <c r="AM382" s="6"/>
      <c r="AN382" s="6"/>
      <c r="AO382" s="3"/>
      <c r="AP382" s="3"/>
      <c r="AQ382" s="3"/>
      <c r="AR382" s="3"/>
      <c r="AS382" s="3"/>
      <c r="AT382" s="3"/>
    </row>
    <row r="383" spans="1:53" s="7" customFormat="1" ht="12" customHeight="1" x14ac:dyDescent="0.2">
      <c r="A383" s="20"/>
      <c r="B383" s="212" t="s">
        <v>92</v>
      </c>
      <c r="C383" s="212"/>
      <c r="D383" s="212"/>
      <c r="E383" s="212"/>
      <c r="F383" s="244"/>
      <c r="G383" s="210"/>
      <c r="H383" s="232"/>
      <c r="I383" s="210"/>
      <c r="J383" s="232"/>
      <c r="K383" s="87"/>
      <c r="L383" s="87"/>
      <c r="M383" s="87"/>
      <c r="N383" s="87"/>
      <c r="O383" s="87"/>
      <c r="P383" s="143"/>
      <c r="Q383" s="87"/>
      <c r="R383" s="94"/>
      <c r="S383" s="94"/>
      <c r="T383" s="94"/>
      <c r="U383" s="94"/>
      <c r="V383" s="94"/>
      <c r="W383" s="94"/>
      <c r="X383" s="22"/>
      <c r="Y383" s="79"/>
      <c r="Z383" s="79"/>
      <c r="AA383" s="6"/>
      <c r="AB383" s="6"/>
      <c r="AC383" s="6"/>
      <c r="AD383" s="6"/>
      <c r="AE383" s="6"/>
      <c r="AF383" s="6"/>
      <c r="AG383" s="6"/>
      <c r="AH383" s="6"/>
      <c r="AI383" s="6"/>
      <c r="AJ383" s="6"/>
      <c r="AK383" s="6"/>
      <c r="AL383" s="6"/>
      <c r="AM383" s="6"/>
      <c r="AN383" s="6"/>
      <c r="AO383" s="3"/>
      <c r="AP383" s="3"/>
      <c r="AQ383" s="3"/>
      <c r="AR383" s="3"/>
      <c r="AS383" s="3"/>
      <c r="AT383" s="3"/>
    </row>
    <row r="384" spans="1:53" s="7" customFormat="1" ht="12" customHeight="1" x14ac:dyDescent="0.25">
      <c r="A384" s="20"/>
      <c r="B384" s="82" t="s">
        <v>55</v>
      </c>
      <c r="C384" s="82"/>
      <c r="D384" s="82"/>
      <c r="E384" s="85">
        <f>IF(cvdd=1,G384*cpuF +H384, IF(cvdd=1.1,  G385*cpuF + H385,ERR))</f>
        <v>7.2</v>
      </c>
      <c r="F384" s="242">
        <f>IF(cvdd=1,I384*cpuF+J384, IF(cvdd=0.85,I385*cpuF + J385, IF(cvdd=1.1, I386*cpuF + J386,ERR)))</f>
        <v>0</v>
      </c>
      <c r="G384" s="210">
        <v>6.0000000000000001E-3</v>
      </c>
      <c r="H384" s="247">
        <v>0</v>
      </c>
      <c r="I384" s="210">
        <v>0</v>
      </c>
      <c r="J384" s="232">
        <v>0</v>
      </c>
      <c r="K384" s="87"/>
      <c r="L384" s="87"/>
      <c r="M384" s="87"/>
      <c r="N384" s="87"/>
      <c r="O384" s="87"/>
      <c r="P384" s="143"/>
      <c r="Q384" s="87"/>
      <c r="R384" s="94"/>
      <c r="S384" s="94"/>
      <c r="T384" s="94"/>
      <c r="U384" s="94"/>
      <c r="V384" s="94"/>
      <c r="W384" s="94"/>
      <c r="X384" s="22"/>
      <c r="Y384" s="79"/>
      <c r="Z384" s="79"/>
      <c r="AA384" s="6"/>
      <c r="AB384" s="6"/>
      <c r="AC384" s="6"/>
      <c r="AD384" s="6"/>
      <c r="AE384" s="6"/>
      <c r="AF384" s="6"/>
      <c r="AG384" s="6"/>
      <c r="AH384" s="6"/>
      <c r="AI384" s="6"/>
      <c r="AJ384" s="6"/>
      <c r="AK384" s="6"/>
      <c r="AL384" s="6"/>
      <c r="AM384" s="6"/>
      <c r="AN384" s="6"/>
      <c r="AO384" s="3"/>
      <c r="AP384" s="3"/>
      <c r="AQ384" s="3"/>
      <c r="AR384" s="3"/>
      <c r="AS384" s="3"/>
      <c r="AT384" s="3"/>
    </row>
    <row r="385" spans="1:53" s="7" customFormat="1" ht="12" customHeight="1" x14ac:dyDescent="0.2">
      <c r="A385" s="20"/>
      <c r="B385" s="82" t="s">
        <v>125</v>
      </c>
      <c r="C385" s="82"/>
      <c r="D385" s="82"/>
      <c r="E385" s="85">
        <f>E384*TCI6630K2L!F27/100</f>
        <v>0</v>
      </c>
      <c r="F385" s="245">
        <f>F384*TCI6630K2L!F27/100</f>
        <v>0</v>
      </c>
      <c r="G385" s="210"/>
      <c r="H385" s="232"/>
      <c r="I385" s="210"/>
      <c r="J385" s="232"/>
      <c r="K385" s="87"/>
      <c r="L385" s="87"/>
      <c r="M385" s="87"/>
      <c r="N385" s="87"/>
      <c r="O385" s="87"/>
      <c r="P385" s="143"/>
      <c r="Q385" s="87"/>
      <c r="R385" s="94"/>
      <c r="S385" s="94"/>
      <c r="T385" s="94"/>
      <c r="U385" s="94"/>
      <c r="V385" s="94"/>
      <c r="W385" s="94"/>
      <c r="X385" s="22"/>
      <c r="Y385" s="79"/>
      <c r="Z385" s="79"/>
      <c r="AA385" s="6"/>
      <c r="AB385" s="6"/>
      <c r="AC385" s="6"/>
      <c r="AD385" s="6"/>
      <c r="AE385" s="6"/>
      <c r="AF385" s="6"/>
      <c r="AG385" s="6"/>
      <c r="AH385" s="6"/>
      <c r="AI385" s="6"/>
      <c r="AJ385" s="6"/>
      <c r="AK385" s="6"/>
      <c r="AL385" s="6"/>
      <c r="AM385" s="6"/>
      <c r="AN385" s="6"/>
      <c r="AO385" s="3"/>
      <c r="AP385" s="3"/>
      <c r="AQ385" s="3"/>
      <c r="AR385" s="3"/>
      <c r="AS385" s="3"/>
      <c r="AT385" s="3"/>
    </row>
    <row r="386" spans="1:53" s="7" customFormat="1" ht="12" customHeight="1" x14ac:dyDescent="0.2">
      <c r="A386" s="20"/>
      <c r="B386" s="82"/>
      <c r="C386" s="82"/>
      <c r="D386" s="82"/>
      <c r="E386" s="82"/>
      <c r="F386" s="246"/>
      <c r="G386" s="210"/>
      <c r="H386" s="232"/>
      <c r="I386" s="210"/>
      <c r="J386" s="232"/>
      <c r="K386" s="87"/>
      <c r="L386" s="87"/>
      <c r="M386" s="87"/>
      <c r="N386" s="87"/>
      <c r="O386" s="87"/>
      <c r="P386" s="143"/>
      <c r="Q386" s="87"/>
      <c r="R386" s="94"/>
      <c r="S386" s="94"/>
      <c r="T386" s="94"/>
      <c r="U386" s="94"/>
      <c r="V386" s="94"/>
      <c r="W386" s="94"/>
      <c r="X386" s="22"/>
      <c r="Y386" s="79"/>
      <c r="Z386" s="79"/>
      <c r="AA386" s="6"/>
      <c r="AB386" s="6"/>
      <c r="AC386" s="6"/>
      <c r="AD386" s="6"/>
      <c r="AE386" s="6"/>
      <c r="AF386" s="6"/>
      <c r="AG386" s="6"/>
      <c r="AH386" s="6"/>
      <c r="AI386" s="6"/>
      <c r="AJ386" s="6"/>
      <c r="AK386" s="6"/>
      <c r="AL386" s="6"/>
      <c r="AM386" s="6"/>
      <c r="AN386" s="6"/>
      <c r="AO386" s="3"/>
      <c r="AP386" s="3"/>
      <c r="AQ386" s="3"/>
      <c r="AR386" s="3"/>
      <c r="AS386" s="3"/>
      <c r="AT386" s="3"/>
    </row>
    <row r="387" spans="1:53" s="7" customFormat="1" ht="12" customHeight="1" x14ac:dyDescent="0.25">
      <c r="A387" s="20"/>
      <c r="B387" s="82" t="s">
        <v>49</v>
      </c>
      <c r="C387" s="82"/>
      <c r="D387" s="82"/>
      <c r="E387" s="85">
        <f>IF(cvdd=1,G387*cpuF + H387, IF(cvdd=1.1,G388*cpuF + H388,ERR))</f>
        <v>4.8</v>
      </c>
      <c r="F387" s="242">
        <f>IF(cvdd=1, I387 + J387 * cpuF, IF(cvdd=1.1,I388*cpuF+J388,ERR))</f>
        <v>0</v>
      </c>
      <c r="G387" s="210">
        <v>4.0000000000000001E-3</v>
      </c>
      <c r="H387" s="247">
        <v>0</v>
      </c>
      <c r="I387" s="210">
        <v>0</v>
      </c>
      <c r="J387" s="232">
        <v>0</v>
      </c>
      <c r="K387" s="87"/>
      <c r="L387" s="87"/>
      <c r="M387" s="87"/>
      <c r="N387" s="87"/>
      <c r="O387" s="87"/>
      <c r="P387" s="143"/>
      <c r="Q387" s="87"/>
      <c r="R387" s="94"/>
      <c r="S387" s="94"/>
      <c r="T387" s="94"/>
      <c r="U387" s="94"/>
      <c r="V387" s="94"/>
      <c r="W387" s="94"/>
      <c r="X387" s="22"/>
      <c r="Y387" s="79"/>
      <c r="Z387" s="79"/>
      <c r="AA387" s="6"/>
      <c r="AB387" s="6"/>
      <c r="AC387" s="6"/>
      <c r="AD387" s="6"/>
      <c r="AE387" s="6"/>
      <c r="AF387" s="6"/>
      <c r="AG387" s="6"/>
      <c r="AH387" s="6"/>
      <c r="AI387" s="6"/>
      <c r="AJ387" s="6"/>
      <c r="AK387" s="6"/>
      <c r="AL387" s="6"/>
      <c r="AM387" s="6"/>
      <c r="AN387" s="6"/>
      <c r="AO387" s="3"/>
      <c r="AP387" s="3"/>
      <c r="AQ387" s="3"/>
      <c r="AR387" s="3"/>
      <c r="AS387" s="3"/>
      <c r="AT387" s="3"/>
    </row>
    <row r="388" spans="1:53" s="7" customFormat="1" ht="12" customHeight="1" x14ac:dyDescent="0.2">
      <c r="A388" s="20"/>
      <c r="B388" s="82" t="s">
        <v>54</v>
      </c>
      <c r="C388" s="82"/>
      <c r="D388" s="82"/>
      <c r="E388" s="82">
        <f>E387*(TCI6630K2L!D27-TCI6630K2L!F27)/100</f>
        <v>0.48</v>
      </c>
      <c r="F388" s="246">
        <f>F387*(TCI6630K2L!D27-TCI6630K2L!F27)/100</f>
        <v>0</v>
      </c>
      <c r="G388" s="210"/>
      <c r="H388" s="232"/>
      <c r="I388" s="210"/>
      <c r="J388" s="232"/>
      <c r="K388" s="87"/>
      <c r="L388" s="87"/>
      <c r="M388" s="87"/>
      <c r="N388" s="87"/>
      <c r="O388" s="87"/>
      <c r="P388" s="143"/>
      <c r="Q388" s="87"/>
      <c r="R388" s="94"/>
      <c r="S388" s="94"/>
      <c r="T388" s="94"/>
      <c r="U388" s="94"/>
      <c r="V388" s="94"/>
      <c r="W388" s="94"/>
      <c r="X388" s="22"/>
      <c r="Y388" s="79"/>
      <c r="Z388" s="79"/>
      <c r="AA388" s="6"/>
      <c r="AB388" s="6"/>
      <c r="AC388" s="6"/>
      <c r="AD388" s="6"/>
      <c r="AE388" s="6"/>
      <c r="AF388" s="6"/>
      <c r="AG388" s="6"/>
      <c r="AH388" s="6"/>
      <c r="AI388" s="6"/>
      <c r="AJ388" s="6"/>
      <c r="AK388" s="6"/>
      <c r="AL388" s="6"/>
      <c r="AM388" s="6"/>
      <c r="AN388" s="6"/>
      <c r="AO388" s="3"/>
      <c r="AP388" s="3"/>
      <c r="AQ388" s="3"/>
      <c r="AR388" s="3"/>
      <c r="AS388" s="3"/>
      <c r="AT388" s="3"/>
    </row>
    <row r="389" spans="1:53" s="31" customFormat="1" ht="12" customHeight="1" x14ac:dyDescent="0.2">
      <c r="A389" s="89"/>
      <c r="B389" s="82" t="s">
        <v>126</v>
      </c>
      <c r="C389" s="82"/>
      <c r="D389" s="82"/>
      <c r="E389" s="85">
        <f>IF(EMIF16_EN="Enabled", (E384*EMIF16_WR_per+E387*EMIF16_RD_per)*EMIF16_Util_per*EMIF16_SW_per, 0)</f>
        <v>0.48</v>
      </c>
      <c r="F389" s="86">
        <f>IF(EMIF16_EN="Enabled", (F384*EMIF16_WR_per+F387*EMIF16_RD_per)*EMIF16_Util_per*EMIF16_SW_per, 0)</f>
        <v>0</v>
      </c>
      <c r="H389" s="87"/>
      <c r="I389" s="143"/>
      <c r="J389" s="87"/>
      <c r="K389" s="87"/>
      <c r="L389" s="87"/>
      <c r="M389" s="87"/>
      <c r="N389" s="87"/>
      <c r="O389" s="87"/>
      <c r="P389" s="143"/>
      <c r="Q389" s="87"/>
      <c r="R389" s="94"/>
      <c r="S389" s="94"/>
      <c r="T389" s="94"/>
      <c r="U389" s="94"/>
      <c r="V389" s="94"/>
      <c r="W389" s="94"/>
      <c r="X389" s="22"/>
      <c r="Y389" s="79"/>
      <c r="Z389" s="79"/>
      <c r="AA389" s="6"/>
      <c r="AB389" s="6"/>
      <c r="AC389" s="6"/>
      <c r="AD389" s="6"/>
      <c r="AE389" s="6"/>
      <c r="AF389" s="6"/>
      <c r="AG389" s="6"/>
      <c r="AH389" s="6"/>
      <c r="AI389" s="6"/>
      <c r="AJ389" s="6"/>
      <c r="AK389" s="6"/>
      <c r="AL389" s="6"/>
      <c r="AM389" s="6"/>
      <c r="AN389" s="6"/>
      <c r="AO389" s="3"/>
      <c r="AP389" s="3"/>
      <c r="AQ389" s="3"/>
      <c r="AR389" s="3"/>
      <c r="AS389" s="3"/>
      <c r="AT389" s="3"/>
    </row>
    <row r="390" spans="1:53" s="31" customFormat="1" ht="12" customHeight="1" x14ac:dyDescent="0.2">
      <c r="A390" s="89"/>
      <c r="B390" s="82" t="s">
        <v>58</v>
      </c>
      <c r="C390" s="82"/>
      <c r="D390" s="82"/>
      <c r="E390" s="82">
        <f>IF(E389&gt;0, E389, 0)</f>
        <v>0.48</v>
      </c>
      <c r="F390" s="83">
        <f>IF(F389&gt;0, F389, 0)</f>
        <v>0</v>
      </c>
      <c r="H390" s="87"/>
      <c r="I390" s="143"/>
      <c r="J390" s="87"/>
      <c r="K390" s="87"/>
      <c r="L390" s="87"/>
      <c r="M390" s="87"/>
      <c r="N390" s="87"/>
      <c r="O390" s="87"/>
      <c r="P390" s="143"/>
      <c r="Q390" s="87"/>
      <c r="R390" s="94"/>
      <c r="S390" s="94"/>
      <c r="T390" s="94"/>
      <c r="U390" s="94"/>
      <c r="V390" s="94"/>
      <c r="W390" s="94"/>
      <c r="X390" s="88"/>
      <c r="Y390" s="88"/>
      <c r="Z390" s="89"/>
      <c r="AA390" s="6"/>
      <c r="AB390" s="6"/>
      <c r="AC390" s="6"/>
      <c r="AD390" s="6"/>
      <c r="AE390" s="6"/>
      <c r="AF390" s="6"/>
      <c r="AG390" s="6"/>
      <c r="AH390" s="6"/>
      <c r="AI390" s="6"/>
      <c r="AJ390" s="6"/>
      <c r="AK390" s="6"/>
      <c r="AL390" s="6"/>
      <c r="AM390" s="6"/>
      <c r="AN390" s="6"/>
      <c r="AO390" s="3"/>
      <c r="AP390" s="3"/>
      <c r="AQ390" s="3"/>
      <c r="AR390" s="3"/>
      <c r="AS390" s="3"/>
      <c r="AT390" s="3"/>
    </row>
    <row r="393" spans="1:53" ht="15" x14ac:dyDescent="0.25">
      <c r="A393" s="233" t="s">
        <v>127</v>
      </c>
    </row>
    <row r="394" spans="1:53" s="7" customFormat="1" ht="12.75" customHeight="1" x14ac:dyDescent="0.2">
      <c r="A394" s="21"/>
      <c r="B394" s="207" t="s">
        <v>230</v>
      </c>
      <c r="C394" s="205"/>
      <c r="D394" s="21"/>
      <c r="E394" s="21"/>
      <c r="F394" s="21"/>
      <c r="G394" s="21"/>
      <c r="H394" s="21"/>
      <c r="I394" s="21"/>
      <c r="J394" s="21"/>
      <c r="K394" s="21"/>
      <c r="L394" s="21"/>
      <c r="M394" s="45"/>
      <c r="N394" s="21"/>
      <c r="O394" s="21"/>
      <c r="P394" s="21"/>
      <c r="Q394" s="21"/>
      <c r="R394" s="21"/>
      <c r="S394" s="21"/>
      <c r="T394" s="21"/>
      <c r="U394" s="21"/>
      <c r="V394" s="45"/>
      <c r="W394" s="21"/>
      <c r="X394" s="21"/>
      <c r="Y394" s="45">
        <v>6</v>
      </c>
      <c r="Z394" s="45"/>
      <c r="AA394" s="6"/>
      <c r="AB394" s="6"/>
      <c r="AC394" s="6"/>
      <c r="AD394" s="6"/>
      <c r="AE394" s="6"/>
      <c r="AF394" s="6"/>
      <c r="AG394" s="6"/>
      <c r="AH394" s="6"/>
      <c r="AI394" s="6"/>
      <c r="AJ394" s="6"/>
      <c r="AK394" s="6"/>
      <c r="AL394" s="6"/>
      <c r="AM394" s="6"/>
      <c r="AN394" s="6"/>
      <c r="AO394" s="6"/>
      <c r="AP394" s="6"/>
      <c r="AQ394" s="6"/>
      <c r="AR394" s="6"/>
      <c r="AS394" s="6"/>
      <c r="AT394" s="6"/>
      <c r="AU394" s="6"/>
      <c r="AV394" s="3"/>
      <c r="AW394" s="3"/>
      <c r="AX394" s="3"/>
      <c r="AY394" s="3"/>
      <c r="AZ394" s="3"/>
      <c r="BA394" s="3"/>
    </row>
    <row r="395" spans="1:53" s="7" customFormat="1" ht="12" customHeight="1" x14ac:dyDescent="0.2">
      <c r="A395" s="21"/>
      <c r="B395" s="46" t="s">
        <v>127</v>
      </c>
      <c r="C395" s="46"/>
      <c r="D395" s="46"/>
      <c r="E395" s="134" t="s">
        <v>16</v>
      </c>
      <c r="F395" s="118" t="s">
        <v>17</v>
      </c>
      <c r="G395" s="469" t="s">
        <v>16</v>
      </c>
      <c r="H395" s="470"/>
      <c r="I395" s="469" t="s">
        <v>17</v>
      </c>
      <c r="J395" s="470"/>
      <c r="K395" s="33"/>
      <c r="L395" s="33"/>
      <c r="M395" s="33"/>
      <c r="N395" s="33"/>
      <c r="O395" s="70"/>
      <c r="P395" s="33"/>
      <c r="Q395" s="33"/>
      <c r="R395" s="45">
        <v>7</v>
      </c>
      <c r="S395" s="45"/>
      <c r="T395" s="45"/>
      <c r="U395" s="45"/>
      <c r="V395" s="45"/>
      <c r="W395" s="45"/>
      <c r="X395" s="22"/>
      <c r="Y395" s="15"/>
      <c r="Z395" s="15"/>
      <c r="AA395" s="6"/>
      <c r="AB395" s="6"/>
      <c r="AC395" s="6"/>
      <c r="AD395" s="6"/>
      <c r="AE395" s="6"/>
      <c r="AF395" s="6"/>
      <c r="AG395" s="6"/>
      <c r="AH395" s="6"/>
      <c r="AI395" s="6"/>
      <c r="AJ395" s="6"/>
      <c r="AK395" s="6"/>
      <c r="AL395" s="6"/>
      <c r="AM395" s="6"/>
      <c r="AN395" s="6"/>
      <c r="AO395" s="3"/>
      <c r="AP395" s="3"/>
      <c r="AQ395" s="3"/>
      <c r="AR395" s="3"/>
      <c r="AS395" s="3"/>
      <c r="AT395" s="3"/>
    </row>
    <row r="396" spans="1:53" s="7" customFormat="1" ht="12.75" customHeight="1" x14ac:dyDescent="0.2">
      <c r="A396" s="21"/>
      <c r="B396" s="46"/>
      <c r="C396" s="46"/>
      <c r="D396" s="46"/>
      <c r="E396" s="46"/>
      <c r="F396" s="46"/>
      <c r="G396" s="232" t="s">
        <v>212</v>
      </c>
      <c r="H396" s="232" t="s">
        <v>213</v>
      </c>
      <c r="I396" s="232" t="s">
        <v>212</v>
      </c>
      <c r="J396" s="232" t="s">
        <v>213</v>
      </c>
      <c r="K396" s="33"/>
      <c r="L396" s="33"/>
      <c r="M396" s="33"/>
      <c r="N396" s="33"/>
      <c r="O396" s="70"/>
      <c r="P396" s="33"/>
      <c r="Q396" s="33"/>
      <c r="R396" s="45"/>
      <c r="S396" s="45"/>
      <c r="T396" s="45"/>
      <c r="U396" s="45"/>
      <c r="V396" s="45"/>
      <c r="W396" s="45"/>
      <c r="X396" s="22"/>
      <c r="Y396" s="15"/>
      <c r="Z396" s="15"/>
      <c r="AA396" s="6"/>
      <c r="AB396" s="6"/>
      <c r="AC396" s="6"/>
      <c r="AD396" s="6"/>
      <c r="AE396" s="6"/>
      <c r="AF396" s="6"/>
      <c r="AG396" s="6"/>
      <c r="AH396" s="6"/>
      <c r="AI396" s="6"/>
      <c r="AJ396" s="6"/>
      <c r="AK396" s="6"/>
      <c r="AL396" s="6"/>
      <c r="AM396" s="6"/>
      <c r="AN396" s="6"/>
      <c r="AO396" s="3"/>
      <c r="AP396" s="3"/>
      <c r="AQ396" s="3"/>
      <c r="AR396" s="3"/>
      <c r="AS396" s="3"/>
      <c r="AT396" s="3"/>
    </row>
    <row r="397" spans="1:53" s="7" customFormat="1" ht="12.75" customHeight="1" x14ac:dyDescent="0.2">
      <c r="A397" s="43" t="s">
        <v>128</v>
      </c>
      <c r="B397" s="46"/>
      <c r="C397" s="46"/>
      <c r="D397" s="118" t="s">
        <v>164</v>
      </c>
      <c r="E397" s="149">
        <v>0</v>
      </c>
      <c r="F397" s="149">
        <v>0</v>
      </c>
      <c r="G397" s="210"/>
      <c r="H397" s="46"/>
      <c r="I397" s="46"/>
      <c r="J397" s="46"/>
      <c r="K397" s="33"/>
      <c r="L397" s="33"/>
      <c r="M397" s="33"/>
      <c r="N397" s="33"/>
      <c r="O397" s="70"/>
      <c r="P397" s="33"/>
      <c r="Q397" s="33"/>
      <c r="R397" s="45"/>
      <c r="S397" s="45"/>
      <c r="T397" s="45"/>
      <c r="U397" s="45"/>
      <c r="V397" s="45"/>
      <c r="W397" s="45"/>
      <c r="X397" s="22"/>
      <c r="Y397" s="15"/>
      <c r="Z397" s="15"/>
      <c r="AA397" s="6"/>
      <c r="AB397" s="6"/>
      <c r="AC397" s="6"/>
      <c r="AD397" s="6"/>
      <c r="AE397" s="6"/>
      <c r="AF397" s="6"/>
      <c r="AG397" s="6"/>
      <c r="AH397" s="6"/>
      <c r="AI397" s="6"/>
      <c r="AJ397" s="6"/>
      <c r="AK397" s="6"/>
      <c r="AL397" s="6"/>
      <c r="AM397" s="6"/>
      <c r="AN397" s="6"/>
      <c r="AO397" s="3"/>
      <c r="AP397" s="3"/>
      <c r="AQ397" s="3"/>
      <c r="AR397" s="3"/>
      <c r="AS397" s="3"/>
      <c r="AT397" s="3"/>
    </row>
    <row r="398" spans="1:53" s="7" customFormat="1" ht="12" customHeight="1" x14ac:dyDescent="0.25">
      <c r="A398" s="44">
        <f>vcp2_0_util/100</f>
        <v>0</v>
      </c>
      <c r="B398" s="46" t="s">
        <v>129</v>
      </c>
      <c r="C398" s="46"/>
      <c r="D398" s="118" t="s">
        <v>165</v>
      </c>
      <c r="E398" s="151">
        <v>0</v>
      </c>
      <c r="F398" s="151">
        <v>0</v>
      </c>
      <c r="G398" s="210"/>
      <c r="H398" s="248"/>
      <c r="I398" s="248"/>
      <c r="J398" s="248"/>
      <c r="K398" s="147"/>
      <c r="L398" s="147"/>
      <c r="M398" s="147"/>
      <c r="N398" s="147"/>
      <c r="O398" s="70"/>
      <c r="P398" s="33"/>
      <c r="Q398" s="33"/>
      <c r="R398" s="45"/>
      <c r="S398" s="45"/>
      <c r="T398" s="45"/>
      <c r="U398" s="45"/>
      <c r="V398" s="45"/>
      <c r="W398" s="45"/>
      <c r="X398" s="22"/>
      <c r="Y398" s="15"/>
      <c r="Z398" s="15"/>
      <c r="AA398" s="6"/>
      <c r="AB398" s="6"/>
      <c r="AC398" s="6"/>
      <c r="AD398" s="6"/>
      <c r="AE398" s="6"/>
      <c r="AF398" s="6"/>
      <c r="AG398" s="6"/>
      <c r="AH398" s="6"/>
      <c r="AI398" s="6"/>
      <c r="AJ398" s="6"/>
      <c r="AK398" s="6"/>
      <c r="AL398" s="6"/>
      <c r="AM398" s="6"/>
      <c r="AN398" s="6"/>
      <c r="AO398" s="3"/>
      <c r="AP398" s="3"/>
      <c r="AQ398" s="3"/>
      <c r="AR398" s="3"/>
      <c r="AS398" s="3"/>
      <c r="AT398" s="3"/>
    </row>
    <row r="399" spans="1:53" s="7" customFormat="1" ht="12" customHeight="1" x14ac:dyDescent="0.25">
      <c r="A399" s="44">
        <f>vcp2_1_util/100</f>
        <v>0</v>
      </c>
      <c r="B399" s="46"/>
      <c r="C399" s="46"/>
      <c r="D399" s="118" t="s">
        <v>166</v>
      </c>
      <c r="E399" s="150">
        <v>0</v>
      </c>
      <c r="F399" s="150">
        <v>0</v>
      </c>
      <c r="G399" s="210"/>
      <c r="H399" s="248"/>
      <c r="I399" s="248"/>
      <c r="J399" s="248"/>
      <c r="K399" s="147"/>
      <c r="L399" s="147"/>
      <c r="M399" s="147"/>
      <c r="N399" s="147"/>
      <c r="O399" s="70"/>
      <c r="P399" s="33"/>
      <c r="Q399" s="33"/>
      <c r="R399" s="45"/>
      <c r="S399" s="45"/>
      <c r="T399" s="45"/>
      <c r="U399" s="45"/>
      <c r="V399" s="45"/>
      <c r="W399" s="45"/>
      <c r="X399" s="22"/>
      <c r="Y399" s="15"/>
      <c r="Z399" s="15"/>
      <c r="AA399" s="6"/>
      <c r="AB399" s="6"/>
      <c r="AC399" s="6"/>
      <c r="AD399" s="6"/>
      <c r="AE399" s="6"/>
      <c r="AF399" s="6"/>
      <c r="AG399" s="6"/>
      <c r="AH399" s="6"/>
      <c r="AI399" s="6"/>
      <c r="AJ399" s="6"/>
      <c r="AK399" s="6"/>
      <c r="AL399" s="6"/>
      <c r="AM399" s="6"/>
      <c r="AN399" s="6"/>
      <c r="AO399" s="3"/>
      <c r="AP399" s="3"/>
      <c r="AQ399" s="3"/>
      <c r="AR399" s="3"/>
      <c r="AS399" s="3"/>
      <c r="AT399" s="3"/>
    </row>
    <row r="400" spans="1:53" s="7" customFormat="1" ht="12" customHeight="1" x14ac:dyDescent="0.25">
      <c r="A400" s="44">
        <f>vcp2_2_util/100</f>
        <v>0</v>
      </c>
      <c r="B400" s="46" t="s">
        <v>130</v>
      </c>
      <c r="C400" s="46"/>
      <c r="D400" s="46"/>
      <c r="E400" s="157">
        <f>(G400*cpuF+H400)</f>
        <v>12</v>
      </c>
      <c r="F400" s="157">
        <f>(I400*cpuF+J400)</f>
        <v>24</v>
      </c>
      <c r="G400" s="210">
        <v>0.01</v>
      </c>
      <c r="H400" s="248">
        <v>0</v>
      </c>
      <c r="I400" s="248">
        <v>0.02</v>
      </c>
      <c r="J400" s="248">
        <v>0</v>
      </c>
      <c r="K400" s="147"/>
      <c r="L400" s="147"/>
      <c r="M400" s="147"/>
      <c r="N400" s="147"/>
      <c r="O400" s="70"/>
      <c r="P400" s="33"/>
      <c r="Q400" s="33"/>
      <c r="R400" s="45"/>
      <c r="S400" s="45"/>
      <c r="T400" s="45"/>
      <c r="U400" s="45"/>
      <c r="V400" s="45"/>
      <c r="W400" s="45"/>
      <c r="X400" s="22"/>
      <c r="Y400" s="15"/>
      <c r="Z400" s="15"/>
      <c r="AA400" s="6"/>
      <c r="AB400" s="6"/>
      <c r="AC400" s="6"/>
      <c r="AD400" s="6"/>
      <c r="AE400" s="6"/>
      <c r="AF400" s="6"/>
      <c r="AG400" s="6"/>
      <c r="AH400" s="6"/>
      <c r="AI400" s="6"/>
      <c r="AJ400" s="6"/>
      <c r="AK400" s="6"/>
      <c r="AL400" s="6"/>
      <c r="AM400" s="6"/>
      <c r="AN400" s="6"/>
      <c r="AO400" s="3"/>
      <c r="AP400" s="3"/>
      <c r="AQ400" s="3"/>
      <c r="AR400" s="3"/>
      <c r="AS400" s="3"/>
      <c r="AT400" s="3"/>
    </row>
    <row r="401" spans="1:46" s="7" customFormat="1" ht="12" customHeight="1" x14ac:dyDescent="0.2">
      <c r="A401" s="44">
        <f>vcp2_3_util/100</f>
        <v>0</v>
      </c>
      <c r="B401" s="46"/>
      <c r="C401" s="46"/>
      <c r="D401" s="46" t="s">
        <v>26</v>
      </c>
      <c r="E401" s="46"/>
      <c r="F401" s="46"/>
      <c r="G401" s="210"/>
      <c r="H401" s="46"/>
      <c r="I401" s="46"/>
      <c r="J401" s="46"/>
      <c r="K401" s="33"/>
      <c r="L401" s="33"/>
      <c r="M401" s="33"/>
      <c r="N401" s="33"/>
      <c r="O401" s="70"/>
      <c r="P401" s="33"/>
      <c r="Q401" s="33"/>
      <c r="R401" s="45"/>
      <c r="S401" s="45"/>
      <c r="T401" s="45"/>
      <c r="U401" s="45"/>
      <c r="V401" s="45"/>
      <c r="W401" s="45"/>
      <c r="X401" s="22"/>
      <c r="Y401" s="15"/>
      <c r="Z401" s="15"/>
      <c r="AA401" s="6"/>
      <c r="AB401" s="6"/>
      <c r="AC401" s="6"/>
      <c r="AD401" s="6"/>
      <c r="AE401" s="6"/>
      <c r="AF401" s="6"/>
      <c r="AG401" s="6"/>
      <c r="AH401" s="6"/>
      <c r="AI401" s="6"/>
      <c r="AJ401" s="6"/>
      <c r="AK401" s="6"/>
      <c r="AL401" s="6"/>
      <c r="AM401" s="6"/>
      <c r="AN401" s="6"/>
      <c r="AO401" s="3"/>
      <c r="AP401" s="3"/>
      <c r="AQ401" s="3"/>
      <c r="AR401" s="3"/>
      <c r="AS401" s="3"/>
      <c r="AT401" s="3"/>
    </row>
    <row r="402" spans="1:46" s="7" customFormat="1" ht="12" customHeight="1" x14ac:dyDescent="0.2">
      <c r="A402" s="44">
        <f>vcp2_4_util/100</f>
        <v>0</v>
      </c>
      <c r="B402" s="35"/>
      <c r="C402" s="35"/>
      <c r="D402" s="284" t="s">
        <v>297</v>
      </c>
      <c r="E402" s="35">
        <f>IF(vcp2_0_enable="Enabled",vcp2_clock_cvdd,0)</f>
        <v>12</v>
      </c>
      <c r="F402" s="35">
        <f>IF(vcp2_0_enable="Enabled",vcp2_clock_cvdd1,0)</f>
        <v>24</v>
      </c>
      <c r="G402" s="210"/>
      <c r="H402" s="46"/>
      <c r="I402" s="46"/>
      <c r="J402" s="46"/>
      <c r="K402" s="33"/>
      <c r="L402" s="33"/>
      <c r="M402" s="33"/>
      <c r="N402" s="33"/>
      <c r="O402" s="70"/>
      <c r="P402" s="33"/>
      <c r="Q402" s="33"/>
      <c r="R402" s="45"/>
      <c r="S402" s="45"/>
      <c r="T402" s="45"/>
      <c r="U402" s="45"/>
      <c r="V402" s="45"/>
      <c r="W402" s="45"/>
      <c r="X402" s="22"/>
      <c r="Y402" s="15"/>
      <c r="Z402" s="15"/>
      <c r="AA402" s="6"/>
      <c r="AB402" s="6"/>
      <c r="AC402" s="6"/>
      <c r="AD402" s="6"/>
      <c r="AE402" s="6"/>
      <c r="AF402" s="6"/>
      <c r="AG402" s="6"/>
      <c r="AH402" s="6"/>
      <c r="AI402" s="6"/>
      <c r="AJ402" s="6"/>
      <c r="AK402" s="6"/>
      <c r="AL402" s="6"/>
      <c r="AM402" s="6"/>
      <c r="AN402" s="6"/>
      <c r="AO402" s="3"/>
      <c r="AP402" s="3"/>
      <c r="AQ402" s="3"/>
      <c r="AR402" s="3"/>
      <c r="AS402" s="3"/>
      <c r="AT402" s="3"/>
    </row>
    <row r="403" spans="1:46" s="7" customFormat="1" ht="12" customHeight="1" x14ac:dyDescent="0.2">
      <c r="A403" s="44">
        <f>vcp2_5_util/100</f>
        <v>0</v>
      </c>
      <c r="B403" s="35"/>
      <c r="C403" s="35"/>
      <c r="D403" s="284" t="s">
        <v>298</v>
      </c>
      <c r="E403" s="35">
        <f>IF(vcp2_1_enable="Enabled",vcp2_clock_cvdd,0)</f>
        <v>0</v>
      </c>
      <c r="F403" s="35">
        <f>IF(vcp2_1_enable="Enabled",vcp2_clock_cvdd1,0)</f>
        <v>0</v>
      </c>
      <c r="G403" s="210"/>
      <c r="H403" s="46"/>
      <c r="I403" s="46"/>
      <c r="J403" s="46"/>
      <c r="K403" s="33"/>
      <c r="L403" s="33"/>
      <c r="M403" s="33"/>
      <c r="N403" s="33"/>
      <c r="O403" s="70"/>
      <c r="P403" s="33"/>
      <c r="Q403" s="33"/>
      <c r="R403" s="45"/>
      <c r="S403" s="45"/>
      <c r="T403" s="45"/>
      <c r="U403" s="45"/>
      <c r="V403" s="45"/>
      <c r="W403" s="45"/>
      <c r="X403" s="22"/>
      <c r="Y403" s="15"/>
      <c r="Z403" s="15"/>
      <c r="AA403" s="6"/>
      <c r="AB403" s="6"/>
      <c r="AC403" s="6"/>
      <c r="AD403" s="6"/>
      <c r="AE403" s="6"/>
      <c r="AF403" s="6"/>
      <c r="AG403" s="6"/>
      <c r="AH403" s="6"/>
      <c r="AI403" s="6"/>
      <c r="AJ403" s="6"/>
      <c r="AK403" s="6"/>
      <c r="AL403" s="6"/>
      <c r="AM403" s="6"/>
      <c r="AN403" s="6"/>
      <c r="AO403" s="3"/>
      <c r="AP403" s="3"/>
      <c r="AQ403" s="3"/>
      <c r="AR403" s="3"/>
      <c r="AS403" s="3"/>
      <c r="AT403" s="3"/>
    </row>
    <row r="404" spans="1:46" s="7" customFormat="1" ht="12" customHeight="1" x14ac:dyDescent="0.2">
      <c r="A404" s="44">
        <f>vcp2_6_util/100</f>
        <v>0</v>
      </c>
      <c r="B404" s="35"/>
      <c r="C404" s="35"/>
      <c r="D404" s="284" t="s">
        <v>299</v>
      </c>
      <c r="E404" s="35">
        <f>IF(vcp2_2_enable="Enabled",vcp2_clock_cvdd,0)</f>
        <v>0</v>
      </c>
      <c r="F404" s="35">
        <f>IF(vcp2_2_enable="Enabled",vcp2_clock_cvdd1,0)</f>
        <v>0</v>
      </c>
      <c r="G404" s="210"/>
      <c r="H404" s="46"/>
      <c r="I404" s="46"/>
      <c r="J404" s="46"/>
      <c r="K404" s="33"/>
      <c r="L404" s="33"/>
      <c r="M404" s="33"/>
      <c r="N404" s="33"/>
      <c r="O404" s="70"/>
      <c r="P404" s="33"/>
      <c r="Q404" s="33"/>
      <c r="R404" s="45"/>
      <c r="S404" s="45"/>
      <c r="T404" s="45"/>
      <c r="U404" s="45"/>
      <c r="V404" s="45"/>
      <c r="W404" s="45"/>
      <c r="X404" s="22"/>
      <c r="Y404" s="15"/>
      <c r="Z404" s="15"/>
      <c r="AA404" s="6"/>
      <c r="AB404" s="6"/>
      <c r="AC404" s="6"/>
      <c r="AD404" s="6"/>
      <c r="AE404" s="6"/>
      <c r="AF404" s="6"/>
      <c r="AG404" s="6"/>
      <c r="AH404" s="6"/>
      <c r="AI404" s="6"/>
      <c r="AJ404" s="6"/>
      <c r="AK404" s="6"/>
      <c r="AL404" s="6"/>
      <c r="AM404" s="6"/>
      <c r="AN404" s="6"/>
      <c r="AO404" s="3"/>
      <c r="AP404" s="3"/>
      <c r="AQ404" s="3"/>
      <c r="AR404" s="3"/>
      <c r="AS404" s="3"/>
      <c r="AT404" s="3"/>
    </row>
    <row r="405" spans="1:46" s="7" customFormat="1" ht="12" customHeight="1" x14ac:dyDescent="0.2">
      <c r="A405" s="44">
        <f>vcp2_7_util/100</f>
        <v>0</v>
      </c>
      <c r="B405" s="35"/>
      <c r="C405" s="35"/>
      <c r="D405" s="284" t="s">
        <v>300</v>
      </c>
      <c r="E405" s="35">
        <f>IF(vcp2_3_enable="Enabled",vcp2_clock_cvdd,0)</f>
        <v>0</v>
      </c>
      <c r="F405" s="35">
        <f>IF(vcp2_3_enable="Enabled",vcp2_clock_cvdd1,0)</f>
        <v>0</v>
      </c>
      <c r="G405" s="210"/>
      <c r="H405" s="46"/>
      <c r="I405" s="46"/>
      <c r="J405" s="46"/>
      <c r="K405" s="33"/>
      <c r="L405" s="33"/>
      <c r="M405" s="33"/>
      <c r="N405" s="33"/>
      <c r="O405" s="70"/>
      <c r="P405" s="33"/>
      <c r="Q405" s="33"/>
      <c r="R405" s="45"/>
      <c r="S405" s="45"/>
      <c r="T405" s="45"/>
      <c r="U405" s="45"/>
      <c r="V405" s="45"/>
      <c r="W405" s="45"/>
      <c r="X405" s="22"/>
      <c r="Y405" s="15"/>
      <c r="Z405" s="15"/>
      <c r="AA405" s="6"/>
      <c r="AB405" s="6"/>
      <c r="AC405" s="6"/>
      <c r="AD405" s="6"/>
      <c r="AE405" s="6"/>
      <c r="AF405" s="6"/>
      <c r="AG405" s="6"/>
      <c r="AH405" s="6"/>
      <c r="AI405" s="6"/>
      <c r="AJ405" s="6"/>
      <c r="AK405" s="6"/>
      <c r="AL405" s="6"/>
      <c r="AM405" s="6"/>
      <c r="AN405" s="6"/>
      <c r="AO405" s="3"/>
      <c r="AP405" s="3"/>
      <c r="AQ405" s="3"/>
      <c r="AR405" s="3"/>
      <c r="AS405" s="3"/>
      <c r="AT405" s="3"/>
    </row>
    <row r="406" spans="1:46" s="7" customFormat="1" ht="12" customHeight="1" x14ac:dyDescent="0.2">
      <c r="A406" s="44"/>
      <c r="B406" s="35"/>
      <c r="C406" s="35"/>
      <c r="D406" s="284" t="s">
        <v>301</v>
      </c>
      <c r="E406" s="35">
        <f>IF(vcp2_4_enable="Enabled",vcp2_clock_cvdd,0)</f>
        <v>0</v>
      </c>
      <c r="F406" s="35">
        <f>IF(vcp2_4_enable="Enabled",vcp2_clock_cvdd1,0)</f>
        <v>0</v>
      </c>
      <c r="G406" s="210"/>
      <c r="H406" s="46"/>
      <c r="I406" s="46"/>
      <c r="J406" s="46"/>
      <c r="K406" s="33"/>
      <c r="L406" s="33"/>
      <c r="M406" s="33"/>
      <c r="N406" s="33"/>
      <c r="O406" s="70"/>
      <c r="P406" s="33"/>
      <c r="Q406" s="33"/>
      <c r="R406" s="45"/>
      <c r="S406" s="45"/>
      <c r="T406" s="45"/>
      <c r="U406" s="45"/>
      <c r="V406" s="45"/>
      <c r="W406" s="45"/>
      <c r="X406" s="22"/>
      <c r="Y406" s="15"/>
      <c r="Z406" s="15"/>
      <c r="AA406" s="6"/>
      <c r="AB406" s="6"/>
      <c r="AC406" s="6"/>
      <c r="AD406" s="6"/>
      <c r="AE406" s="6"/>
      <c r="AF406" s="6"/>
      <c r="AG406" s="6"/>
      <c r="AH406" s="6"/>
      <c r="AI406" s="6"/>
      <c r="AJ406" s="6"/>
      <c r="AK406" s="6"/>
      <c r="AL406" s="6"/>
      <c r="AM406" s="6"/>
      <c r="AN406" s="6"/>
      <c r="AO406" s="3"/>
      <c r="AP406" s="3"/>
      <c r="AQ406" s="3"/>
      <c r="AR406" s="3"/>
      <c r="AS406" s="3"/>
      <c r="AT406" s="3"/>
    </row>
    <row r="407" spans="1:46" s="7" customFormat="1" ht="12" customHeight="1" x14ac:dyDescent="0.2">
      <c r="A407" s="44"/>
      <c r="B407" s="35"/>
      <c r="C407" s="35"/>
      <c r="D407" s="284" t="s">
        <v>302</v>
      </c>
      <c r="E407" s="35">
        <f>IF(vcp2_5_enable="Enabled",vcp2_clock_cvdd,0)</f>
        <v>0</v>
      </c>
      <c r="F407" s="35">
        <f>IF(vcp2_5_enable="Enabled",vcp2_clock_cvdd1,0)</f>
        <v>0</v>
      </c>
      <c r="G407" s="210"/>
      <c r="H407" s="46"/>
      <c r="I407" s="46"/>
      <c r="J407" s="46"/>
      <c r="K407" s="33"/>
      <c r="L407" s="33"/>
      <c r="M407" s="33"/>
      <c r="N407" s="33"/>
      <c r="O407" s="70"/>
      <c r="P407" s="33"/>
      <c r="Q407" s="33"/>
      <c r="R407" s="45"/>
      <c r="S407" s="45"/>
      <c r="T407" s="45"/>
      <c r="U407" s="45"/>
      <c r="V407" s="45"/>
      <c r="W407" s="45"/>
      <c r="X407" s="22"/>
      <c r="Y407" s="15"/>
      <c r="Z407" s="15"/>
      <c r="AA407" s="6"/>
      <c r="AB407" s="6"/>
      <c r="AC407" s="6"/>
      <c r="AD407" s="6"/>
      <c r="AE407" s="6"/>
      <c r="AF407" s="6"/>
      <c r="AG407" s="6"/>
      <c r="AH407" s="6"/>
      <c r="AI407" s="6"/>
      <c r="AJ407" s="6"/>
      <c r="AK407" s="6"/>
      <c r="AL407" s="6"/>
      <c r="AM407" s="6"/>
      <c r="AN407" s="6"/>
      <c r="AO407" s="3"/>
      <c r="AP407" s="3"/>
      <c r="AQ407" s="3"/>
      <c r="AR407" s="3"/>
      <c r="AS407" s="3"/>
      <c r="AT407" s="3"/>
    </row>
    <row r="408" spans="1:46" s="7" customFormat="1" ht="12" customHeight="1" x14ac:dyDescent="0.2">
      <c r="A408" s="44"/>
      <c r="B408" s="35"/>
      <c r="C408" s="35"/>
      <c r="D408" s="284" t="s">
        <v>303</v>
      </c>
      <c r="E408" s="35">
        <f>IF(vcp2_6_enable="Enabled",vcp2_clock_cvdd,0)</f>
        <v>0</v>
      </c>
      <c r="F408" s="35">
        <f>IF(vcp2_6_enable="Enabled",vcp2_clock_cvdd1,0)</f>
        <v>0</v>
      </c>
      <c r="G408" s="210"/>
      <c r="H408" s="46"/>
      <c r="I408" s="46"/>
      <c r="J408" s="46"/>
      <c r="K408" s="33"/>
      <c r="L408" s="33"/>
      <c r="M408" s="33"/>
      <c r="N408" s="33"/>
      <c r="O408" s="70"/>
      <c r="P408" s="33"/>
      <c r="Q408" s="33"/>
      <c r="R408" s="45"/>
      <c r="S408" s="45"/>
      <c r="T408" s="45"/>
      <c r="U408" s="45"/>
      <c r="V408" s="45"/>
      <c r="W408" s="45"/>
      <c r="X408" s="22"/>
      <c r="Y408" s="15"/>
      <c r="Z408" s="15"/>
      <c r="AA408" s="6"/>
      <c r="AB408" s="6"/>
      <c r="AC408" s="6"/>
      <c r="AD408" s="6"/>
      <c r="AE408" s="6"/>
      <c r="AF408" s="6"/>
      <c r="AG408" s="6"/>
      <c r="AH408" s="6"/>
      <c r="AI408" s="6"/>
      <c r="AJ408" s="6"/>
      <c r="AK408" s="6"/>
      <c r="AL408" s="6"/>
      <c r="AM408" s="6"/>
      <c r="AN408" s="6"/>
      <c r="AO408" s="3"/>
      <c r="AP408" s="3"/>
      <c r="AQ408" s="3"/>
      <c r="AR408" s="3"/>
      <c r="AS408" s="3"/>
      <c r="AT408" s="3"/>
    </row>
    <row r="409" spans="1:46" s="7" customFormat="1" ht="12" customHeight="1" x14ac:dyDescent="0.2">
      <c r="A409" s="44"/>
      <c r="B409" s="35"/>
      <c r="C409" s="35"/>
      <c r="D409" s="284" t="s">
        <v>304</v>
      </c>
      <c r="E409" s="35">
        <f>IF(vcp2_7_enable="Enabled",vcp2_clock_cvdd,0)</f>
        <v>0</v>
      </c>
      <c r="F409" s="35">
        <f>IF(vcp2_7_enable="Enabled",vcp2_clock_cvdd1,0)</f>
        <v>0</v>
      </c>
      <c r="G409" s="210"/>
      <c r="H409" s="46"/>
      <c r="I409" s="46"/>
      <c r="J409" s="46"/>
      <c r="K409" s="33"/>
      <c r="L409" s="33"/>
      <c r="M409" s="33"/>
      <c r="N409" s="33"/>
      <c r="O409" s="70"/>
      <c r="P409" s="33"/>
      <c r="Q409" s="33"/>
      <c r="R409" s="45"/>
      <c r="S409" s="45"/>
      <c r="T409" s="45"/>
      <c r="U409" s="45"/>
      <c r="V409" s="45"/>
      <c r="W409" s="45"/>
      <c r="X409" s="22"/>
      <c r="Y409" s="15"/>
      <c r="Z409" s="15"/>
      <c r="AA409" s="6"/>
      <c r="AB409" s="6"/>
      <c r="AC409" s="6"/>
      <c r="AD409" s="6"/>
      <c r="AE409" s="6"/>
      <c r="AF409" s="6"/>
      <c r="AG409" s="6"/>
      <c r="AH409" s="6"/>
      <c r="AI409" s="6"/>
      <c r="AJ409" s="6"/>
      <c r="AK409" s="6"/>
      <c r="AL409" s="6"/>
      <c r="AM409" s="6"/>
      <c r="AN409" s="6"/>
      <c r="AO409" s="3"/>
      <c r="AP409" s="3"/>
      <c r="AQ409" s="3"/>
      <c r="AR409" s="3"/>
      <c r="AS409" s="3"/>
      <c r="AT409" s="3"/>
    </row>
    <row r="410" spans="1:46" s="7" customFormat="1" ht="12" customHeight="1" x14ac:dyDescent="0.2">
      <c r="A410" s="44"/>
      <c r="B410" s="35"/>
      <c r="C410" s="35"/>
      <c r="D410" s="284" t="s">
        <v>305</v>
      </c>
      <c r="E410" s="35">
        <f>IF(B2="K2L",SUM(E402:E409),0)</f>
        <v>12</v>
      </c>
      <c r="F410" s="356">
        <f>0.5 * IF( OR(vcp2_0_enable="Enabled", vcp2_1_enable="Enabled",vcp2_2_enable="Enabled", vcp2_3_enable="Enabled"),73,0)</f>
        <v>36.5</v>
      </c>
      <c r="G410" s="228" t="s">
        <v>523</v>
      </c>
      <c r="H410" s="46"/>
      <c r="I410" s="46"/>
      <c r="J410" s="46"/>
      <c r="K410" s="33"/>
      <c r="L410" s="33"/>
      <c r="M410" s="33"/>
      <c r="N410" s="33"/>
      <c r="O410" s="70"/>
      <c r="P410" s="33"/>
      <c r="Q410" s="33"/>
      <c r="R410" s="45"/>
      <c r="S410" s="45"/>
      <c r="T410" s="45"/>
      <c r="U410" s="45"/>
      <c r="V410" s="45"/>
      <c r="W410" s="45"/>
      <c r="X410" s="22"/>
      <c r="Y410" s="15"/>
      <c r="Z410" s="15"/>
      <c r="AA410" s="6"/>
      <c r="AB410" s="6"/>
      <c r="AC410" s="6"/>
      <c r="AD410" s="6"/>
      <c r="AE410" s="6"/>
      <c r="AF410" s="6"/>
      <c r="AG410" s="6"/>
      <c r="AH410" s="6"/>
      <c r="AI410" s="6"/>
      <c r="AJ410" s="6"/>
      <c r="AK410" s="6"/>
      <c r="AL410" s="6"/>
      <c r="AM410" s="6"/>
      <c r="AN410" s="6"/>
      <c r="AO410" s="3"/>
      <c r="AP410" s="3"/>
      <c r="AQ410" s="3"/>
      <c r="AR410" s="3"/>
      <c r="AS410" s="3"/>
      <c r="AT410" s="3"/>
    </row>
    <row r="411" spans="1:46" s="7" customFormat="1" ht="12" customHeight="1" x14ac:dyDescent="0.2">
      <c r="B411" s="46"/>
      <c r="C411" s="46"/>
      <c r="D411" s="46"/>
      <c r="E411" s="46"/>
      <c r="F411" s="46"/>
      <c r="G411" s="210"/>
      <c r="H411" s="46"/>
      <c r="I411" s="46"/>
      <c r="J411" s="46"/>
      <c r="K411" s="33"/>
      <c r="L411" s="33"/>
      <c r="M411" s="33"/>
      <c r="N411" s="33"/>
      <c r="O411" s="70"/>
      <c r="P411" s="33"/>
      <c r="Q411" s="33"/>
      <c r="R411" s="45"/>
      <c r="S411" s="45"/>
      <c r="T411" s="45"/>
      <c r="U411" s="45"/>
      <c r="V411" s="45"/>
      <c r="W411" s="45"/>
      <c r="X411" s="22"/>
      <c r="Y411" s="15"/>
      <c r="Z411" s="15"/>
      <c r="AA411" s="6"/>
      <c r="AB411" s="6"/>
      <c r="AC411" s="6"/>
      <c r="AD411" s="6"/>
      <c r="AE411" s="6"/>
      <c r="AF411" s="6"/>
      <c r="AG411" s="6"/>
      <c r="AH411" s="6"/>
      <c r="AI411" s="6"/>
      <c r="AJ411" s="6"/>
      <c r="AK411" s="6"/>
      <c r="AL411" s="6"/>
      <c r="AM411" s="6"/>
      <c r="AN411" s="6"/>
      <c r="AO411" s="3"/>
      <c r="AP411" s="3"/>
      <c r="AQ411" s="3"/>
      <c r="AR411" s="3"/>
      <c r="AS411" s="3"/>
      <c r="AT411" s="3"/>
    </row>
    <row r="412" spans="1:46" s="7" customFormat="1" ht="12" customHeight="1" x14ac:dyDescent="0.25">
      <c r="B412" s="46"/>
      <c r="C412" s="46"/>
      <c r="D412" s="46" t="s">
        <v>92</v>
      </c>
      <c r="E412" s="157">
        <f xml:space="preserve"> IF(B2="K2L",(G412*cpuF + H412),0)</f>
        <v>13.2</v>
      </c>
      <c r="F412" s="158">
        <f xml:space="preserve"> IF(B2="K2L",I412*cpuF +J412,0)</f>
        <v>2.4</v>
      </c>
      <c r="G412" s="210">
        <v>1.0999999999999999E-2</v>
      </c>
      <c r="H412" s="248">
        <v>0</v>
      </c>
      <c r="I412" s="248">
        <v>2E-3</v>
      </c>
      <c r="J412" s="248">
        <v>0</v>
      </c>
      <c r="K412" s="147"/>
      <c r="L412" s="147"/>
      <c r="M412" s="147"/>
      <c r="N412" s="147"/>
      <c r="O412" s="70"/>
      <c r="P412" s="33"/>
      <c r="Q412" s="33"/>
      <c r="R412" s="45"/>
      <c r="S412" s="45"/>
      <c r="T412" s="45"/>
      <c r="U412" s="45"/>
      <c r="V412" s="45"/>
      <c r="W412" s="45"/>
      <c r="X412" s="22"/>
      <c r="Y412" s="15"/>
      <c r="Z412" s="15"/>
      <c r="AA412" s="6"/>
      <c r="AB412" s="6"/>
      <c r="AC412" s="6"/>
      <c r="AD412" s="6"/>
      <c r="AE412" s="6"/>
      <c r="AF412" s="6"/>
      <c r="AG412" s="6"/>
      <c r="AH412" s="6"/>
      <c r="AI412" s="6"/>
      <c r="AJ412" s="6"/>
      <c r="AK412" s="6"/>
      <c r="AL412" s="6"/>
      <c r="AM412" s="6"/>
      <c r="AN412" s="6"/>
      <c r="AO412" s="3"/>
      <c r="AP412" s="3"/>
      <c r="AQ412" s="3"/>
      <c r="AR412" s="3"/>
      <c r="AS412" s="3"/>
      <c r="AT412" s="3"/>
    </row>
    <row r="413" spans="1:46" s="7" customFormat="1" ht="12" customHeight="1" x14ac:dyDescent="0.25">
      <c r="B413" s="46"/>
      <c r="C413" s="46"/>
      <c r="D413" s="199" t="s">
        <v>276</v>
      </c>
      <c r="E413" s="46">
        <f>IF(vcp2_0_enable="Enabled",vcp2_act_cvdd*vcp2_0_util_per,0)</f>
        <v>0</v>
      </c>
      <c r="F413" s="46">
        <f>IF(vcp2_0_enable="Enabled",vcp2_act_cvdd1*vcp2_0_util_per,0)</f>
        <v>0</v>
      </c>
      <c r="G413" s="143"/>
      <c r="H413" s="148"/>
      <c r="I413" s="148"/>
      <c r="J413" s="148"/>
      <c r="K413" s="148"/>
      <c r="L413" s="148"/>
      <c r="M413" s="148"/>
      <c r="N413" s="148"/>
      <c r="O413" s="70"/>
      <c r="P413" s="33"/>
      <c r="Q413" s="33"/>
      <c r="R413" s="45"/>
      <c r="S413" s="45"/>
      <c r="T413" s="45"/>
      <c r="U413" s="45"/>
      <c r="V413" s="45"/>
      <c r="W413" s="45"/>
      <c r="X413" s="22"/>
      <c r="Y413" s="15"/>
      <c r="Z413" s="15"/>
      <c r="AA413" s="6"/>
      <c r="AB413" s="6"/>
      <c r="AC413" s="6"/>
      <c r="AD413" s="6"/>
      <c r="AE413" s="6"/>
      <c r="AF413" s="6"/>
      <c r="AG413" s="6"/>
      <c r="AH413" s="6"/>
      <c r="AI413" s="6"/>
      <c r="AJ413" s="6"/>
      <c r="AK413" s="6"/>
      <c r="AL413" s="6"/>
      <c r="AM413" s="6"/>
      <c r="AN413" s="6"/>
      <c r="AO413" s="3"/>
      <c r="AP413" s="3"/>
      <c r="AQ413" s="3"/>
      <c r="AR413" s="3"/>
      <c r="AS413" s="3"/>
      <c r="AT413" s="3"/>
    </row>
    <row r="414" spans="1:46" s="7" customFormat="1" ht="12" customHeight="1" x14ac:dyDescent="0.25">
      <c r="B414" s="46"/>
      <c r="C414" s="46"/>
      <c r="D414" s="199" t="s">
        <v>277</v>
      </c>
      <c r="E414" s="46">
        <f>IF(vcp2_1_enable="Enabled",vcp2_act_cvdd*vcp2_1_util_per,0)</f>
        <v>0</v>
      </c>
      <c r="F414" s="46">
        <f>IF(vcp2_1_enable="Enabled",vcp2_act_cvdd1*vcp2_1_util_per,0)</f>
        <v>0</v>
      </c>
      <c r="G414" s="143"/>
      <c r="H414" s="148"/>
      <c r="I414" s="148"/>
      <c r="J414" s="148"/>
      <c r="K414" s="148"/>
      <c r="L414" s="148"/>
      <c r="M414" s="148"/>
      <c r="N414" s="148"/>
      <c r="O414" s="70"/>
      <c r="P414" s="33"/>
      <c r="Q414" s="33"/>
      <c r="R414" s="45"/>
      <c r="S414" s="45"/>
      <c r="T414" s="45"/>
      <c r="U414" s="45"/>
      <c r="V414" s="45"/>
      <c r="W414" s="45"/>
      <c r="X414" s="22"/>
      <c r="Y414" s="15"/>
      <c r="Z414" s="15"/>
      <c r="AA414" s="6"/>
      <c r="AB414" s="6"/>
      <c r="AC414" s="6"/>
      <c r="AD414" s="6"/>
      <c r="AE414" s="6"/>
      <c r="AF414" s="6"/>
      <c r="AG414" s="6"/>
      <c r="AH414" s="6"/>
      <c r="AI414" s="6"/>
      <c r="AJ414" s="6"/>
      <c r="AK414" s="6"/>
      <c r="AL414" s="6"/>
      <c r="AM414" s="6"/>
      <c r="AN414" s="6"/>
      <c r="AO414" s="3"/>
      <c r="AP414" s="3"/>
      <c r="AQ414" s="3"/>
      <c r="AR414" s="3"/>
      <c r="AS414" s="3"/>
      <c r="AT414" s="3"/>
    </row>
    <row r="415" spans="1:46" s="7" customFormat="1" ht="12" customHeight="1" x14ac:dyDescent="0.25">
      <c r="B415" s="46"/>
      <c r="C415" s="46"/>
      <c r="D415" s="199" t="s">
        <v>278</v>
      </c>
      <c r="E415" s="46">
        <f>IF(vcp2_2_enable="Enabled",vcp2_act_cvdd*vcp2_2_util_per,0)</f>
        <v>0</v>
      </c>
      <c r="F415" s="46">
        <f>IF(vcp2_2_enable="Enabled",vcp2_act_cvdd1*vcp2_2_util_per,0)</f>
        <v>0</v>
      </c>
      <c r="G415" s="143"/>
      <c r="H415" s="148"/>
      <c r="I415" s="148"/>
      <c r="J415" s="148"/>
      <c r="K415" s="148"/>
      <c r="L415" s="148"/>
      <c r="M415" s="148"/>
      <c r="N415" s="148"/>
      <c r="O415" s="70"/>
      <c r="P415" s="33"/>
      <c r="Q415" s="33"/>
      <c r="R415" s="45"/>
      <c r="S415" s="45"/>
      <c r="T415" s="45"/>
      <c r="U415" s="45"/>
      <c r="V415" s="45"/>
      <c r="W415" s="45"/>
      <c r="X415" s="22"/>
      <c r="Y415" s="15"/>
      <c r="Z415" s="15"/>
      <c r="AA415" s="6"/>
      <c r="AB415" s="6"/>
      <c r="AC415" s="6"/>
      <c r="AD415" s="6"/>
      <c r="AE415" s="6"/>
      <c r="AF415" s="6"/>
      <c r="AG415" s="6"/>
      <c r="AH415" s="6"/>
      <c r="AI415" s="6"/>
      <c r="AJ415" s="6"/>
      <c r="AK415" s="6"/>
      <c r="AL415" s="6"/>
      <c r="AM415" s="6"/>
      <c r="AN415" s="6"/>
      <c r="AO415" s="3"/>
      <c r="AP415" s="3"/>
      <c r="AQ415" s="3"/>
      <c r="AR415" s="3"/>
      <c r="AS415" s="3"/>
      <c r="AT415" s="3"/>
    </row>
    <row r="416" spans="1:46" s="7" customFormat="1" ht="12" customHeight="1" x14ac:dyDescent="0.25">
      <c r="B416" s="46"/>
      <c r="C416" s="46"/>
      <c r="D416" s="199" t="s">
        <v>279</v>
      </c>
      <c r="E416" s="46">
        <f>IF(vcp2_3_enable="Enabled",vcp2_act_cvdd*vcp2_3_util_per,0)</f>
        <v>0</v>
      </c>
      <c r="F416" s="46">
        <f>IF(vcp2_3_enable="Enabled",vcp2_act_cvdd1*vcp2_3_util_per,0)</f>
        <v>0</v>
      </c>
      <c r="G416" s="143"/>
      <c r="H416" s="148"/>
      <c r="I416" s="148"/>
      <c r="J416" s="148"/>
      <c r="K416" s="148"/>
      <c r="L416" s="148"/>
      <c r="M416" s="148"/>
      <c r="N416" s="148"/>
      <c r="O416" s="70"/>
      <c r="P416" s="33"/>
      <c r="Q416" s="33"/>
      <c r="R416" s="45"/>
      <c r="S416" s="45"/>
      <c r="T416" s="45"/>
      <c r="U416" s="45"/>
      <c r="V416" s="45"/>
      <c r="W416" s="45"/>
      <c r="X416" s="22"/>
      <c r="Y416" s="15"/>
      <c r="Z416" s="15"/>
      <c r="AA416" s="6"/>
      <c r="AB416" s="6"/>
      <c r="AC416" s="6"/>
      <c r="AD416" s="6"/>
      <c r="AE416" s="6"/>
      <c r="AF416" s="6"/>
      <c r="AG416" s="6"/>
      <c r="AH416" s="6"/>
      <c r="AI416" s="6"/>
      <c r="AJ416" s="6"/>
      <c r="AK416" s="6"/>
      <c r="AL416" s="6"/>
      <c r="AM416" s="6"/>
      <c r="AN416" s="6"/>
      <c r="AO416" s="3"/>
      <c r="AP416" s="3"/>
      <c r="AQ416" s="3"/>
      <c r="AR416" s="3"/>
      <c r="AS416" s="3"/>
      <c r="AT416" s="3"/>
    </row>
    <row r="417" spans="1:53" s="7" customFormat="1" ht="12" customHeight="1" x14ac:dyDescent="0.25">
      <c r="B417" s="46"/>
      <c r="C417" s="46"/>
      <c r="D417" s="199" t="s">
        <v>280</v>
      </c>
      <c r="E417" s="46">
        <f>IF(vcp2_4_enable="Enabled",vcp2_act_cvdd*vcp2_4_util_per,0)</f>
        <v>0</v>
      </c>
      <c r="F417" s="46">
        <f>IF(vcp2_4_enable="Enabled",vcp2_act_cvdd1*vcp2_4_util_per,0)</f>
        <v>0</v>
      </c>
      <c r="G417" s="143"/>
      <c r="H417" s="148"/>
      <c r="I417" s="148"/>
      <c r="J417" s="148"/>
      <c r="K417" s="148"/>
      <c r="L417" s="148"/>
      <c r="M417" s="148"/>
      <c r="N417" s="148"/>
      <c r="O417" s="70"/>
      <c r="P417" s="33"/>
      <c r="Q417" s="33"/>
      <c r="R417" s="45"/>
      <c r="S417" s="45"/>
      <c r="T417" s="45"/>
      <c r="U417" s="45"/>
      <c r="V417" s="45"/>
      <c r="W417" s="45"/>
      <c r="X417" s="22"/>
      <c r="Y417" s="15"/>
      <c r="Z417" s="15"/>
      <c r="AA417" s="6"/>
      <c r="AB417" s="6"/>
      <c r="AC417" s="6"/>
      <c r="AD417" s="6"/>
      <c r="AE417" s="6"/>
      <c r="AF417" s="6"/>
      <c r="AG417" s="6"/>
      <c r="AH417" s="6"/>
      <c r="AI417" s="6"/>
      <c r="AJ417" s="6"/>
      <c r="AK417" s="6"/>
      <c r="AL417" s="6"/>
      <c r="AM417" s="6"/>
      <c r="AN417" s="6"/>
      <c r="AO417" s="3"/>
      <c r="AP417" s="3"/>
      <c r="AQ417" s="3"/>
      <c r="AR417" s="3"/>
      <c r="AS417" s="3"/>
      <c r="AT417" s="3"/>
    </row>
    <row r="418" spans="1:53" s="7" customFormat="1" ht="12" customHeight="1" x14ac:dyDescent="0.25">
      <c r="B418" s="46"/>
      <c r="C418" s="46"/>
      <c r="D418" s="199" t="s">
        <v>281</v>
      </c>
      <c r="E418" s="46">
        <f>IF(vcp2_5_enable="Enabled",vcp2_act_cvdd*vcp2_5_util_per,0)</f>
        <v>0</v>
      </c>
      <c r="F418" s="46">
        <f>IF(vcp2_5_enable="Enabled",vcp2_act_cvdd1*vcp2_5_util_per,0)</f>
        <v>0</v>
      </c>
      <c r="G418" s="143"/>
      <c r="H418" s="148"/>
      <c r="I418" s="148"/>
      <c r="J418" s="148"/>
      <c r="K418" s="148"/>
      <c r="L418" s="148"/>
      <c r="M418" s="148"/>
      <c r="N418" s="148"/>
      <c r="O418" s="70"/>
      <c r="P418" s="33"/>
      <c r="Q418" s="33"/>
      <c r="R418" s="45"/>
      <c r="S418" s="45"/>
      <c r="T418" s="45"/>
      <c r="U418" s="45"/>
      <c r="V418" s="45"/>
      <c r="W418" s="45"/>
      <c r="X418" s="22"/>
      <c r="Y418" s="15"/>
      <c r="Z418" s="15"/>
      <c r="AA418" s="6"/>
      <c r="AB418" s="6"/>
      <c r="AC418" s="6"/>
      <c r="AD418" s="6"/>
      <c r="AE418" s="6"/>
      <c r="AF418" s="6"/>
      <c r="AG418" s="6"/>
      <c r="AH418" s="6"/>
      <c r="AI418" s="6"/>
      <c r="AJ418" s="6"/>
      <c r="AK418" s="6"/>
      <c r="AL418" s="6"/>
      <c r="AM418" s="6"/>
      <c r="AN418" s="6"/>
      <c r="AO418" s="3"/>
      <c r="AP418" s="3"/>
      <c r="AQ418" s="3"/>
      <c r="AR418" s="3"/>
      <c r="AS418" s="3"/>
      <c r="AT418" s="3"/>
    </row>
    <row r="419" spans="1:53" s="7" customFormat="1" ht="12" customHeight="1" x14ac:dyDescent="0.25">
      <c r="B419" s="46"/>
      <c r="C419" s="46"/>
      <c r="D419" s="199" t="s">
        <v>282</v>
      </c>
      <c r="E419" s="46">
        <f>IF(vcp2_6_enable="Enabled",vcp2_act_cvdd*vcp2_6_util_per,0)</f>
        <v>0</v>
      </c>
      <c r="F419" s="46">
        <f>IF(vcp2_6_enable="Enabled",vcp2_act_cvdd1*vcp2_6_util_per,0)</f>
        <v>0</v>
      </c>
      <c r="G419" s="143"/>
      <c r="H419" s="148"/>
      <c r="I419" s="148"/>
      <c r="J419" s="148"/>
      <c r="K419" s="148"/>
      <c r="L419" s="148"/>
      <c r="M419" s="148"/>
      <c r="N419" s="148"/>
      <c r="O419" s="70"/>
      <c r="P419" s="33"/>
      <c r="Q419" s="33"/>
      <c r="R419" s="45"/>
      <c r="S419" s="45"/>
      <c r="T419" s="45"/>
      <c r="U419" s="45"/>
      <c r="V419" s="45"/>
      <c r="W419" s="45"/>
      <c r="X419" s="22"/>
      <c r="Y419" s="15"/>
      <c r="Z419" s="15"/>
      <c r="AA419" s="6"/>
      <c r="AB419" s="6"/>
      <c r="AC419" s="6"/>
      <c r="AD419" s="6"/>
      <c r="AE419" s="6"/>
      <c r="AF419" s="6"/>
      <c r="AG419" s="6"/>
      <c r="AH419" s="6"/>
      <c r="AI419" s="6"/>
      <c r="AJ419" s="6"/>
      <c r="AK419" s="6"/>
      <c r="AL419" s="6"/>
      <c r="AM419" s="6"/>
      <c r="AN419" s="6"/>
      <c r="AO419" s="3"/>
      <c r="AP419" s="3"/>
      <c r="AQ419" s="3"/>
      <c r="AR419" s="3"/>
      <c r="AS419" s="3"/>
      <c r="AT419" s="3"/>
    </row>
    <row r="420" spans="1:53" s="7" customFormat="1" ht="12" customHeight="1" x14ac:dyDescent="0.2">
      <c r="A420" s="21"/>
      <c r="B420" s="46"/>
      <c r="C420" s="46"/>
      <c r="D420" s="199" t="s">
        <v>283</v>
      </c>
      <c r="E420" s="46">
        <f>IF(vcp2_7_enable="Enabled",vcp2_act_cvdd*vcp2_7_util_per,0)</f>
        <v>0</v>
      </c>
      <c r="F420" s="46">
        <f>IF(vcp2_7_enable="Enabled",vcp2_act_cvdd1*vcp2_7_util_per,0)</f>
        <v>0</v>
      </c>
      <c r="G420" s="33"/>
      <c r="H420" s="33"/>
      <c r="I420" s="33"/>
      <c r="J420" s="33"/>
      <c r="K420" s="33"/>
      <c r="L420" s="33"/>
      <c r="M420" s="33"/>
      <c r="N420" s="33"/>
      <c r="O420" s="70"/>
      <c r="P420" s="33"/>
      <c r="Q420" s="33"/>
      <c r="R420" s="45"/>
      <c r="S420" s="45"/>
      <c r="T420" s="45"/>
      <c r="U420" s="45"/>
      <c r="V420" s="45"/>
      <c r="W420" s="45"/>
      <c r="X420" s="22"/>
      <c r="Y420" s="15"/>
      <c r="Z420" s="15"/>
      <c r="AA420" s="6"/>
      <c r="AB420" s="6"/>
      <c r="AC420" s="6"/>
      <c r="AD420" s="6"/>
      <c r="AE420" s="6"/>
      <c r="AF420" s="6"/>
      <c r="AG420" s="6"/>
      <c r="AH420" s="6"/>
      <c r="AI420" s="6"/>
      <c r="AJ420" s="6"/>
      <c r="AK420" s="6"/>
      <c r="AL420" s="6"/>
      <c r="AM420" s="6"/>
      <c r="AN420" s="6"/>
      <c r="AO420" s="3"/>
      <c r="AP420" s="3"/>
      <c r="AQ420" s="3"/>
      <c r="AR420" s="3"/>
      <c r="AS420" s="3"/>
      <c r="AT420" s="3"/>
    </row>
    <row r="423" spans="1:53" ht="15" x14ac:dyDescent="0.25">
      <c r="A423" s="233" t="s">
        <v>131</v>
      </c>
    </row>
    <row r="424" spans="1:53" s="7" customFormat="1" ht="12" customHeight="1" x14ac:dyDescent="0.2">
      <c r="A424" s="21"/>
      <c r="B424" s="207" t="s">
        <v>230</v>
      </c>
      <c r="C424" s="205"/>
      <c r="D424" s="21"/>
      <c r="E424" s="21"/>
      <c r="F424" s="21"/>
      <c r="G424" s="21"/>
      <c r="H424" s="21"/>
      <c r="I424" s="21"/>
      <c r="J424" s="21"/>
      <c r="K424" s="21"/>
      <c r="L424" s="21"/>
      <c r="M424" s="45"/>
      <c r="N424" s="159"/>
      <c r="O424" s="159"/>
      <c r="P424" s="159"/>
      <c r="Q424" s="159"/>
      <c r="R424" s="159"/>
      <c r="S424" s="159"/>
      <c r="T424" s="159"/>
      <c r="U424" s="159"/>
      <c r="V424" s="160"/>
      <c r="W424" s="159"/>
      <c r="X424" s="159"/>
      <c r="Y424" s="103"/>
      <c r="Z424" s="103"/>
      <c r="AA424" s="6"/>
      <c r="AB424" s="6"/>
      <c r="AC424" s="6"/>
      <c r="AD424" s="6"/>
      <c r="AE424" s="6"/>
      <c r="AF424" s="6"/>
      <c r="AG424" s="6"/>
      <c r="AH424" s="6"/>
      <c r="AI424" s="6"/>
      <c r="AJ424" s="6"/>
      <c r="AK424" s="6"/>
      <c r="AL424" s="6"/>
      <c r="AM424" s="6"/>
      <c r="AN424" s="6"/>
      <c r="AO424" s="6"/>
      <c r="AP424" s="6"/>
      <c r="AQ424" s="6"/>
      <c r="AR424" s="6"/>
      <c r="AS424" s="6"/>
      <c r="AT424" s="6"/>
      <c r="AU424" s="6"/>
      <c r="AV424" s="3"/>
      <c r="AW424" s="3"/>
      <c r="AX424" s="3"/>
      <c r="AY424" s="3"/>
      <c r="AZ424" s="3"/>
      <c r="BA424" s="3"/>
    </row>
    <row r="425" spans="1:53" s="7" customFormat="1" ht="12" customHeight="1" x14ac:dyDescent="0.2">
      <c r="A425" s="21"/>
      <c r="B425" s="46" t="s">
        <v>131</v>
      </c>
      <c r="C425" s="46"/>
      <c r="D425" s="46"/>
      <c r="E425" s="134" t="s">
        <v>16</v>
      </c>
      <c r="F425" s="46" t="s">
        <v>17</v>
      </c>
      <c r="G425" s="469" t="s">
        <v>16</v>
      </c>
      <c r="H425" s="470"/>
      <c r="I425" s="469" t="s">
        <v>17</v>
      </c>
      <c r="J425" s="470"/>
      <c r="K425" s="159"/>
      <c r="L425" s="159"/>
      <c r="M425" s="159"/>
      <c r="N425" s="159"/>
      <c r="O425" s="160"/>
      <c r="P425" s="159"/>
      <c r="Q425" s="159"/>
      <c r="R425" s="103"/>
      <c r="S425" s="103"/>
      <c r="T425" s="103"/>
      <c r="U425" s="103"/>
      <c r="V425" s="103"/>
      <c r="W425" s="103"/>
      <c r="X425" s="22"/>
      <c r="Y425" s="15"/>
      <c r="Z425" s="15"/>
      <c r="AA425" s="6"/>
      <c r="AB425" s="6"/>
      <c r="AC425" s="6"/>
      <c r="AD425" s="6"/>
      <c r="AE425" s="6"/>
      <c r="AF425" s="6"/>
      <c r="AG425" s="6"/>
      <c r="AH425" s="6"/>
      <c r="AI425" s="6"/>
      <c r="AJ425" s="6"/>
      <c r="AK425" s="6"/>
      <c r="AL425" s="6"/>
      <c r="AM425" s="6"/>
      <c r="AN425" s="6"/>
      <c r="AO425" s="3"/>
      <c r="AP425" s="3"/>
      <c r="AQ425" s="3"/>
      <c r="AR425" s="3"/>
      <c r="AS425" s="3"/>
      <c r="AT425" s="3"/>
    </row>
    <row r="426" spans="1:53" s="7" customFormat="1" ht="12.75" customHeight="1" x14ac:dyDescent="0.2">
      <c r="A426" s="43" t="s">
        <v>132</v>
      </c>
      <c r="B426" s="46"/>
      <c r="C426" s="46"/>
      <c r="D426" s="46"/>
      <c r="E426" s="46"/>
      <c r="F426" s="46"/>
      <c r="G426" s="232" t="s">
        <v>212</v>
      </c>
      <c r="H426" s="232" t="s">
        <v>213</v>
      </c>
      <c r="I426" s="232" t="s">
        <v>212</v>
      </c>
      <c r="J426" s="232" t="s">
        <v>213</v>
      </c>
      <c r="K426" s="159"/>
      <c r="L426" s="159"/>
      <c r="M426" s="159"/>
      <c r="N426" s="159"/>
      <c r="O426" s="160"/>
      <c r="P426" s="159"/>
      <c r="Q426" s="159"/>
      <c r="R426" s="103"/>
      <c r="S426" s="103"/>
      <c r="T426" s="103"/>
      <c r="U426" s="103"/>
      <c r="V426" s="103"/>
      <c r="W426" s="103"/>
      <c r="X426" s="22"/>
      <c r="Y426" s="15"/>
      <c r="Z426" s="15"/>
      <c r="AA426" s="6"/>
      <c r="AB426" s="6"/>
      <c r="AC426" s="6"/>
      <c r="AD426" s="6"/>
      <c r="AE426" s="6"/>
      <c r="AF426" s="6"/>
      <c r="AG426" s="6"/>
      <c r="AH426" s="6"/>
      <c r="AI426" s="6"/>
      <c r="AJ426" s="6"/>
      <c r="AK426" s="6"/>
      <c r="AL426" s="6"/>
      <c r="AM426" s="6"/>
      <c r="AN426" s="6"/>
      <c r="AO426" s="3"/>
      <c r="AP426" s="3"/>
      <c r="AQ426" s="3"/>
      <c r="AR426" s="3"/>
      <c r="AS426" s="3"/>
      <c r="AT426" s="3"/>
    </row>
    <row r="427" spans="1:53" s="7" customFormat="1" ht="12.75" customHeight="1" x14ac:dyDescent="0.2">
      <c r="A427" s="44">
        <f>tcp3d_0_util/100</f>
        <v>0.25</v>
      </c>
      <c r="B427" s="46"/>
      <c r="C427" s="46"/>
      <c r="D427" s="46"/>
      <c r="E427" s="46"/>
      <c r="F427" s="105"/>
      <c r="G427" s="228"/>
      <c r="H427" s="118"/>
      <c r="I427" s="118"/>
      <c r="J427" s="118"/>
      <c r="K427" s="159"/>
      <c r="L427" s="159"/>
      <c r="M427" s="159"/>
      <c r="N427" s="159"/>
      <c r="O427" s="160"/>
      <c r="P427" s="159"/>
      <c r="Q427" s="159"/>
      <c r="R427" s="103"/>
      <c r="S427" s="103"/>
      <c r="T427" s="103"/>
      <c r="U427" s="103"/>
      <c r="V427" s="103"/>
      <c r="W427" s="103"/>
      <c r="X427" s="22"/>
      <c r="Y427" s="15"/>
      <c r="Z427" s="15"/>
      <c r="AA427" s="6"/>
      <c r="AB427" s="6"/>
      <c r="AC427" s="6"/>
      <c r="AD427" s="6"/>
      <c r="AE427" s="6"/>
      <c r="AF427" s="6"/>
      <c r="AG427" s="6"/>
      <c r="AH427" s="6"/>
      <c r="AI427" s="6"/>
      <c r="AJ427" s="6"/>
      <c r="AK427" s="6"/>
      <c r="AL427" s="6"/>
      <c r="AM427" s="6"/>
      <c r="AN427" s="6"/>
      <c r="AO427" s="3"/>
      <c r="AP427" s="3"/>
      <c r="AQ427" s="3"/>
      <c r="AR427" s="3"/>
      <c r="AS427" s="3"/>
      <c r="AT427" s="3"/>
    </row>
    <row r="428" spans="1:53" s="7" customFormat="1" ht="12.75" customHeight="1" x14ac:dyDescent="0.2">
      <c r="A428" s="44">
        <f>tcp3d_1_util/100</f>
        <v>0.25</v>
      </c>
      <c r="B428" s="118" t="s">
        <v>148</v>
      </c>
      <c r="C428" s="118"/>
      <c r="D428" s="118" t="s">
        <v>167</v>
      </c>
      <c r="E428" s="30">
        <v>0</v>
      </c>
      <c r="F428" s="249">
        <v>0</v>
      </c>
      <c r="G428" s="228"/>
      <c r="H428" s="118"/>
      <c r="I428" s="118"/>
      <c r="J428" s="118"/>
      <c r="K428" s="159"/>
      <c r="L428" s="159"/>
      <c r="M428" s="159"/>
      <c r="N428" s="159"/>
      <c r="O428" s="160"/>
      <c r="P428" s="159"/>
      <c r="Q428" s="159"/>
      <c r="R428" s="103"/>
      <c r="S428" s="103"/>
      <c r="T428" s="103"/>
      <c r="U428" s="103"/>
      <c r="V428" s="103"/>
      <c r="W428" s="103"/>
      <c r="X428" s="22"/>
      <c r="Y428" s="15"/>
      <c r="Z428" s="15"/>
      <c r="AA428" s="6"/>
      <c r="AB428" s="6"/>
      <c r="AC428" s="6"/>
      <c r="AD428" s="6"/>
      <c r="AE428" s="6"/>
      <c r="AF428" s="6"/>
      <c r="AG428" s="6"/>
      <c r="AH428" s="6"/>
      <c r="AI428" s="6"/>
      <c r="AJ428" s="6"/>
      <c r="AK428" s="6"/>
      <c r="AL428" s="6"/>
      <c r="AM428" s="6"/>
      <c r="AN428" s="6"/>
      <c r="AO428" s="3"/>
      <c r="AP428" s="3"/>
      <c r="AQ428" s="3"/>
      <c r="AR428" s="3"/>
      <c r="AS428" s="3"/>
      <c r="AT428" s="3"/>
    </row>
    <row r="429" spans="1:53" s="7" customFormat="1" ht="12.75" customHeight="1" x14ac:dyDescent="0.2">
      <c r="A429" s="44">
        <f>tcp3d_2_util/100</f>
        <v>0</v>
      </c>
      <c r="B429" s="118"/>
      <c r="C429" s="118"/>
      <c r="D429" s="118" t="s">
        <v>168</v>
      </c>
      <c r="E429" s="30">
        <v>0</v>
      </c>
      <c r="F429" s="249">
        <v>0</v>
      </c>
      <c r="G429" s="228"/>
      <c r="H429" s="118"/>
      <c r="I429" s="118"/>
      <c r="J429" s="118"/>
      <c r="K429" s="159"/>
      <c r="L429" s="159"/>
      <c r="M429" s="159"/>
      <c r="N429" s="159"/>
      <c r="O429" s="160"/>
      <c r="P429" s="159"/>
      <c r="Q429" s="159"/>
      <c r="R429" s="103"/>
      <c r="S429" s="103"/>
      <c r="T429" s="103"/>
      <c r="U429" s="103"/>
      <c r="V429" s="103"/>
      <c r="W429" s="103"/>
      <c r="X429" s="22"/>
      <c r="Y429" s="15"/>
      <c r="Z429" s="15"/>
      <c r="AA429" s="6"/>
      <c r="AB429" s="6"/>
      <c r="AC429" s="6"/>
      <c r="AD429" s="6"/>
      <c r="AE429" s="6"/>
      <c r="AF429" s="6"/>
      <c r="AG429" s="6"/>
      <c r="AH429" s="6"/>
      <c r="AI429" s="6"/>
      <c r="AJ429" s="6"/>
      <c r="AK429" s="6"/>
      <c r="AL429" s="6"/>
      <c r="AM429" s="6"/>
      <c r="AN429" s="6"/>
      <c r="AO429" s="3"/>
      <c r="AP429" s="3"/>
      <c r="AQ429" s="3"/>
      <c r="AR429" s="3"/>
      <c r="AS429" s="3"/>
      <c r="AT429" s="3"/>
    </row>
    <row r="430" spans="1:53" s="7" customFormat="1" ht="12.75" customHeight="1" x14ac:dyDescent="0.2">
      <c r="A430" s="44">
        <f>tcp3d_3_util/100</f>
        <v>0</v>
      </c>
      <c r="B430" s="118"/>
      <c r="C430" s="118"/>
      <c r="D430" s="118" t="s">
        <v>166</v>
      </c>
      <c r="E430" s="30">
        <f>SUM(E428:E429)</f>
        <v>0</v>
      </c>
      <c r="F430" s="249">
        <f>SUM(F428:F429)</f>
        <v>0</v>
      </c>
      <c r="G430" s="228"/>
      <c r="H430" s="118"/>
      <c r="I430" s="118"/>
      <c r="J430" s="118"/>
      <c r="K430" s="159"/>
      <c r="L430" s="159"/>
      <c r="M430" s="159"/>
      <c r="N430" s="159"/>
      <c r="O430" s="160"/>
      <c r="P430" s="159"/>
      <c r="Q430" s="159"/>
      <c r="R430" s="103"/>
      <c r="S430" s="103"/>
      <c r="T430" s="103"/>
      <c r="U430" s="103"/>
      <c r="V430" s="103"/>
      <c r="W430" s="103"/>
      <c r="X430" s="22"/>
      <c r="Y430" s="15"/>
      <c r="Z430" s="15"/>
      <c r="AA430" s="6"/>
      <c r="AB430" s="6"/>
      <c r="AC430" s="6"/>
      <c r="AD430" s="6"/>
      <c r="AE430" s="6"/>
      <c r="AF430" s="6"/>
      <c r="AG430" s="6"/>
      <c r="AH430" s="6"/>
      <c r="AI430" s="6"/>
      <c r="AJ430" s="6"/>
      <c r="AK430" s="6"/>
      <c r="AL430" s="6"/>
      <c r="AM430" s="6"/>
      <c r="AN430" s="6"/>
      <c r="AO430" s="3"/>
      <c r="AP430" s="3"/>
      <c r="AQ430" s="3"/>
      <c r="AR430" s="3"/>
      <c r="AS430" s="3"/>
      <c r="AT430" s="3"/>
    </row>
    <row r="431" spans="1:53" s="7" customFormat="1" ht="12.75" customHeight="1" x14ac:dyDescent="0.2">
      <c r="A431" s="21"/>
      <c r="B431" s="118" t="s">
        <v>147</v>
      </c>
      <c r="C431" s="118"/>
      <c r="D431" s="199" t="s">
        <v>314</v>
      </c>
      <c r="E431" s="227">
        <f xml:space="preserve"> IF(B2="K2L",G431*cpuF+H431,0)</f>
        <v>120.4</v>
      </c>
      <c r="F431" s="227">
        <f xml:space="preserve"> I431*cpuF +J431</f>
        <v>0</v>
      </c>
      <c r="G431" s="228">
        <v>1.7000000000000001E-2</v>
      </c>
      <c r="H431" s="118">
        <v>100</v>
      </c>
      <c r="I431" s="118">
        <v>0</v>
      </c>
      <c r="J431" s="118">
        <v>0</v>
      </c>
      <c r="K431" s="159"/>
      <c r="L431" s="159"/>
      <c r="M431" s="159"/>
      <c r="N431" s="159"/>
      <c r="O431" s="160"/>
      <c r="P431" s="159"/>
      <c r="Q431" s="159"/>
      <c r="R431" s="103"/>
      <c r="S431" s="103"/>
      <c r="T431" s="103"/>
      <c r="U431" s="103"/>
      <c r="V431" s="103"/>
      <c r="W431" s="103"/>
      <c r="X431" s="22"/>
      <c r="Y431" s="15"/>
      <c r="Z431" s="15"/>
      <c r="AA431" s="6"/>
      <c r="AB431" s="6"/>
      <c r="AC431" s="6"/>
      <c r="AD431" s="6"/>
      <c r="AE431" s="6"/>
      <c r="AF431" s="6"/>
      <c r="AG431" s="6"/>
      <c r="AH431" s="6"/>
      <c r="AI431" s="6"/>
      <c r="AJ431" s="6"/>
      <c r="AK431" s="6"/>
      <c r="AL431" s="6"/>
      <c r="AM431" s="6"/>
      <c r="AN431" s="6"/>
      <c r="AO431" s="3"/>
      <c r="AP431" s="3"/>
      <c r="AQ431" s="3"/>
      <c r="AR431" s="3"/>
      <c r="AS431" s="3"/>
      <c r="AT431" s="3"/>
    </row>
    <row r="432" spans="1:53" s="7" customFormat="1" ht="12.75" customHeight="1" x14ac:dyDescent="0.2">
      <c r="A432" s="21"/>
      <c r="B432" s="46"/>
      <c r="C432" s="46"/>
      <c r="D432" s="199" t="s">
        <v>310</v>
      </c>
      <c r="E432" s="46">
        <f>IF(tcp3d_0_enable="Enabled",E431,0)</f>
        <v>120.4</v>
      </c>
      <c r="F432" s="105"/>
      <c r="G432" s="228"/>
      <c r="H432" s="118"/>
      <c r="I432" s="118"/>
      <c r="J432" s="118"/>
      <c r="K432" s="159"/>
      <c r="L432" s="159"/>
      <c r="M432" s="159"/>
      <c r="N432" s="159"/>
      <c r="O432" s="160"/>
      <c r="P432" s="159"/>
      <c r="Q432" s="159"/>
      <c r="R432" s="103"/>
      <c r="S432" s="103"/>
      <c r="T432" s="103"/>
      <c r="U432" s="103"/>
      <c r="V432" s="103"/>
      <c r="W432" s="103"/>
      <c r="X432" s="22"/>
      <c r="Y432" s="15"/>
      <c r="Z432" s="15"/>
      <c r="AA432" s="6"/>
      <c r="AB432" s="6"/>
      <c r="AC432" s="6"/>
      <c r="AD432" s="6"/>
      <c r="AE432" s="6"/>
      <c r="AF432" s="6"/>
      <c r="AG432" s="6"/>
      <c r="AH432" s="6"/>
      <c r="AI432" s="6"/>
      <c r="AJ432" s="6"/>
      <c r="AK432" s="6"/>
      <c r="AL432" s="6"/>
      <c r="AM432" s="6"/>
      <c r="AN432" s="6"/>
      <c r="AO432" s="3"/>
      <c r="AP432" s="3"/>
      <c r="AQ432" s="3"/>
      <c r="AR432" s="3"/>
      <c r="AS432" s="3"/>
      <c r="AT432" s="3"/>
    </row>
    <row r="433" spans="1:46" s="7" customFormat="1" ht="12.75" customHeight="1" x14ac:dyDescent="0.2">
      <c r="A433" s="21"/>
      <c r="B433" s="46"/>
      <c r="C433" s="46"/>
      <c r="D433" s="199" t="s">
        <v>311</v>
      </c>
      <c r="E433" s="46">
        <f>IF(tcp3d_1_enable="Enabled",E431,0)</f>
        <v>120.4</v>
      </c>
      <c r="F433" s="105"/>
      <c r="G433" s="228"/>
      <c r="H433" s="118"/>
      <c r="I433" s="118"/>
      <c r="J433" s="118"/>
      <c r="K433" s="159"/>
      <c r="L433" s="159"/>
      <c r="M433" s="159"/>
      <c r="N433" s="159"/>
      <c r="O433" s="160"/>
      <c r="P433" s="159"/>
      <c r="Q433" s="159"/>
      <c r="R433" s="103"/>
      <c r="S433" s="103"/>
      <c r="T433" s="103"/>
      <c r="U433" s="103"/>
      <c r="V433" s="103"/>
      <c r="W433" s="103"/>
      <c r="X433" s="22"/>
      <c r="Y433" s="15"/>
      <c r="Z433" s="15"/>
      <c r="AA433" s="6"/>
      <c r="AB433" s="6"/>
      <c r="AC433" s="6"/>
      <c r="AD433" s="6"/>
      <c r="AE433" s="6"/>
      <c r="AF433" s="6"/>
      <c r="AG433" s="6"/>
      <c r="AH433" s="6"/>
      <c r="AI433" s="6"/>
      <c r="AJ433" s="6"/>
      <c r="AK433" s="6"/>
      <c r="AL433" s="6"/>
      <c r="AM433" s="6"/>
      <c r="AN433" s="6"/>
      <c r="AO433" s="3"/>
      <c r="AP433" s="3"/>
      <c r="AQ433" s="3"/>
      <c r="AR433" s="3"/>
      <c r="AS433" s="3"/>
      <c r="AT433" s="3"/>
    </row>
    <row r="434" spans="1:46" s="7" customFormat="1" ht="12.75" customHeight="1" x14ac:dyDescent="0.2">
      <c r="A434" s="21"/>
      <c r="B434" s="46"/>
      <c r="C434" s="46"/>
      <c r="D434" s="199" t="s">
        <v>312</v>
      </c>
      <c r="E434" s="46">
        <f>IF(tcp3d_2_enable="Enabled",E431,0)</f>
        <v>0</v>
      </c>
      <c r="F434" s="105"/>
      <c r="G434" s="228"/>
      <c r="H434" s="118"/>
      <c r="I434" s="118"/>
      <c r="J434" s="118"/>
      <c r="K434" s="159"/>
      <c r="L434" s="159"/>
      <c r="M434" s="159"/>
      <c r="N434" s="159"/>
      <c r="O434" s="160"/>
      <c r="P434" s="159"/>
      <c r="Q434" s="159"/>
      <c r="R434" s="103"/>
      <c r="S434" s="103"/>
      <c r="T434" s="103"/>
      <c r="U434" s="103"/>
      <c r="V434" s="103"/>
      <c r="W434" s="103"/>
      <c r="X434" s="22"/>
      <c r="Y434" s="15"/>
      <c r="Z434" s="15"/>
      <c r="AA434" s="6"/>
      <c r="AB434" s="6"/>
      <c r="AC434" s="6"/>
      <c r="AD434" s="6"/>
      <c r="AE434" s="6"/>
      <c r="AF434" s="6"/>
      <c r="AG434" s="6"/>
      <c r="AH434" s="6"/>
      <c r="AI434" s="6"/>
      <c r="AJ434" s="6"/>
      <c r="AK434" s="6"/>
      <c r="AL434" s="6"/>
      <c r="AM434" s="6"/>
      <c r="AN434" s="6"/>
      <c r="AO434" s="3"/>
      <c r="AP434" s="3"/>
      <c r="AQ434" s="3"/>
      <c r="AR434" s="3"/>
      <c r="AS434" s="3"/>
      <c r="AT434" s="3"/>
    </row>
    <row r="435" spans="1:46" s="7" customFormat="1" ht="12.75" customHeight="1" x14ac:dyDescent="0.2">
      <c r="A435" s="21"/>
      <c r="B435" s="46"/>
      <c r="C435" s="46"/>
      <c r="D435" s="199" t="s">
        <v>313</v>
      </c>
      <c r="E435" s="46">
        <f>IF(tcp3d_3_enable="Enabled",E431,0)</f>
        <v>0</v>
      </c>
      <c r="F435" s="105"/>
      <c r="G435" s="285"/>
      <c r="H435" s="287"/>
      <c r="I435" s="287"/>
      <c r="J435" s="287"/>
      <c r="K435" s="159"/>
      <c r="L435" s="159"/>
      <c r="M435" s="159"/>
      <c r="N435" s="159"/>
      <c r="O435" s="160"/>
      <c r="P435" s="159"/>
      <c r="Q435" s="159"/>
      <c r="R435" s="103"/>
      <c r="S435" s="103"/>
      <c r="T435" s="103"/>
      <c r="U435" s="103"/>
      <c r="V435" s="103"/>
      <c r="W435" s="103"/>
      <c r="X435" s="22"/>
      <c r="Y435" s="15"/>
      <c r="Z435" s="15"/>
      <c r="AA435" s="6"/>
      <c r="AB435" s="6"/>
      <c r="AC435" s="6"/>
      <c r="AD435" s="6"/>
      <c r="AE435" s="6"/>
      <c r="AF435" s="6"/>
      <c r="AG435" s="6"/>
      <c r="AH435" s="6"/>
      <c r="AI435" s="6"/>
      <c r="AJ435" s="6"/>
      <c r="AK435" s="6"/>
      <c r="AL435" s="6"/>
      <c r="AM435" s="6"/>
      <c r="AN435" s="6"/>
      <c r="AO435" s="3"/>
      <c r="AP435" s="3"/>
      <c r="AQ435" s="3"/>
      <c r="AR435" s="3"/>
      <c r="AS435" s="3"/>
      <c r="AT435" s="3"/>
    </row>
    <row r="436" spans="1:46" s="7" customFormat="1" ht="12.75" customHeight="1" x14ac:dyDescent="0.2">
      <c r="A436" s="21"/>
      <c r="B436" s="46"/>
      <c r="C436" s="46"/>
      <c r="D436" s="199" t="s">
        <v>305</v>
      </c>
      <c r="E436" s="46">
        <f>SUM(E432:E435)</f>
        <v>240.8</v>
      </c>
      <c r="F436" s="105"/>
      <c r="G436" s="285"/>
      <c r="H436" s="287"/>
      <c r="I436" s="287"/>
      <c r="J436" s="287"/>
      <c r="K436" s="159"/>
      <c r="L436" s="159"/>
      <c r="M436" s="159"/>
      <c r="N436" s="159"/>
      <c r="O436" s="160"/>
      <c r="P436" s="159"/>
      <c r="Q436" s="159"/>
      <c r="R436" s="103"/>
      <c r="S436" s="103"/>
      <c r="T436" s="103"/>
      <c r="U436" s="103"/>
      <c r="V436" s="103"/>
      <c r="W436" s="103"/>
      <c r="X436" s="22"/>
      <c r="Y436" s="15"/>
      <c r="Z436" s="15"/>
      <c r="AA436" s="6"/>
      <c r="AB436" s="6"/>
      <c r="AC436" s="6"/>
      <c r="AD436" s="6"/>
      <c r="AE436" s="6"/>
      <c r="AF436" s="6"/>
      <c r="AG436" s="6"/>
      <c r="AH436" s="6"/>
      <c r="AI436" s="6"/>
      <c r="AJ436" s="6"/>
      <c r="AK436" s="6"/>
      <c r="AL436" s="6"/>
      <c r="AM436" s="6"/>
      <c r="AN436" s="6"/>
      <c r="AO436" s="3"/>
      <c r="AP436" s="3"/>
      <c r="AQ436" s="3"/>
      <c r="AR436" s="3"/>
      <c r="AS436" s="3"/>
      <c r="AT436" s="3"/>
    </row>
    <row r="437" spans="1:46" s="7" customFormat="1" ht="12.75" customHeight="1" x14ac:dyDescent="0.2">
      <c r="A437" s="21"/>
      <c r="B437" s="46"/>
      <c r="C437" s="46"/>
      <c r="D437" s="199"/>
      <c r="E437" s="46"/>
      <c r="F437" s="105"/>
      <c r="G437" s="285"/>
      <c r="H437" s="287"/>
      <c r="I437" s="287"/>
      <c r="J437" s="287"/>
      <c r="K437" s="159"/>
      <c r="L437" s="159"/>
      <c r="M437" s="159"/>
      <c r="N437" s="159"/>
      <c r="O437" s="160"/>
      <c r="P437" s="159"/>
      <c r="Q437" s="159"/>
      <c r="R437" s="103"/>
      <c r="S437" s="103"/>
      <c r="T437" s="103"/>
      <c r="U437" s="103"/>
      <c r="V437" s="103"/>
      <c r="W437" s="103"/>
      <c r="X437" s="22"/>
      <c r="Y437" s="15"/>
      <c r="Z437" s="15"/>
      <c r="AA437" s="6"/>
      <c r="AB437" s="6"/>
      <c r="AC437" s="6"/>
      <c r="AD437" s="6"/>
      <c r="AE437" s="6"/>
      <c r="AF437" s="6"/>
      <c r="AG437" s="6"/>
      <c r="AH437" s="6"/>
      <c r="AI437" s="6"/>
      <c r="AJ437" s="6"/>
      <c r="AK437" s="6"/>
      <c r="AL437" s="6"/>
      <c r="AM437" s="6"/>
      <c r="AN437" s="6"/>
      <c r="AO437" s="3"/>
      <c r="AP437" s="3"/>
      <c r="AQ437" s="3"/>
      <c r="AR437" s="3"/>
      <c r="AS437" s="3"/>
      <c r="AT437" s="3"/>
    </row>
    <row r="438" spans="1:46" s="7" customFormat="1" ht="12.75" customHeight="1" x14ac:dyDescent="0.2">
      <c r="A438" s="21"/>
      <c r="B438" s="46"/>
      <c r="C438" s="46"/>
      <c r="D438" s="199" t="s">
        <v>315</v>
      </c>
      <c r="E438" s="48">
        <f>IF(B2="K2L",G438*cpuF + H438,0)</f>
        <v>446.8809996</v>
      </c>
      <c r="F438" s="145">
        <f>IF(B2="K2L", I438*cpuF +J438,0)</f>
        <v>42.000000000000007</v>
      </c>
      <c r="G438" s="228">
        <v>0.37240083299999999</v>
      </c>
      <c r="H438" s="118">
        <v>0</v>
      </c>
      <c r="I438" s="118">
        <v>3.5000000000000003E-2</v>
      </c>
      <c r="J438" s="118">
        <v>0</v>
      </c>
      <c r="K438" s="159"/>
      <c r="L438" s="159"/>
      <c r="M438" s="159"/>
      <c r="N438" s="159"/>
      <c r="O438" s="160"/>
      <c r="P438" s="159"/>
      <c r="Q438" s="159"/>
      <c r="R438" s="103"/>
      <c r="S438" s="103"/>
      <c r="T438" s="103"/>
      <c r="U438" s="103"/>
      <c r="V438" s="103"/>
      <c r="W438" s="103"/>
      <c r="X438" s="22"/>
      <c r="Y438" s="15"/>
      <c r="Z438" s="15"/>
      <c r="AA438" s="6"/>
      <c r="AB438" s="6"/>
      <c r="AC438" s="6"/>
      <c r="AD438" s="6"/>
      <c r="AE438" s="6"/>
      <c r="AF438" s="6"/>
      <c r="AG438" s="6"/>
      <c r="AH438" s="6"/>
      <c r="AI438" s="6"/>
      <c r="AJ438" s="6"/>
      <c r="AK438" s="6"/>
      <c r="AL438" s="6"/>
      <c r="AM438" s="6"/>
      <c r="AN438" s="6"/>
      <c r="AO438" s="3"/>
      <c r="AP438" s="3"/>
      <c r="AQ438" s="3"/>
      <c r="AR438" s="3"/>
      <c r="AS438" s="3"/>
      <c r="AT438" s="3"/>
    </row>
    <row r="439" spans="1:46" s="7" customFormat="1" ht="12.75" customHeight="1" x14ac:dyDescent="0.2">
      <c r="A439" s="21"/>
      <c r="B439" s="46"/>
      <c r="C439" s="46"/>
      <c r="D439" s="199" t="s">
        <v>316</v>
      </c>
      <c r="E439" s="46">
        <f>IF(tcp3d_0_enable="Enabled", E$438*tcp3d_0_util_per, 0)</f>
        <v>111.7202499</v>
      </c>
      <c r="F439" s="46">
        <f>IF(tcp3d_0_enable="Enabled", F$438*tcp3d_0_util_per, 0)</f>
        <v>10.500000000000002</v>
      </c>
      <c r="G439" s="161"/>
      <c r="H439" s="159"/>
      <c r="I439" s="159"/>
      <c r="J439" s="159"/>
      <c r="K439" s="159"/>
      <c r="L439" s="159"/>
      <c r="M439" s="159"/>
      <c r="N439" s="159"/>
      <c r="O439" s="160"/>
      <c r="P439" s="159"/>
      <c r="Q439" s="159"/>
      <c r="R439" s="103"/>
      <c r="S439" s="103"/>
      <c r="T439" s="103"/>
      <c r="U439" s="103"/>
      <c r="V439" s="103"/>
      <c r="W439" s="103"/>
      <c r="X439" s="22"/>
      <c r="Y439" s="15"/>
      <c r="Z439" s="15"/>
      <c r="AA439" s="6"/>
      <c r="AB439" s="6"/>
      <c r="AC439" s="6"/>
      <c r="AD439" s="6"/>
      <c r="AE439" s="6"/>
      <c r="AF439" s="6"/>
      <c r="AG439" s="6"/>
      <c r="AH439" s="6"/>
      <c r="AI439" s="6"/>
      <c r="AJ439" s="6"/>
      <c r="AK439" s="6"/>
      <c r="AL439" s="6"/>
      <c r="AM439" s="6"/>
      <c r="AN439" s="6"/>
      <c r="AO439" s="3"/>
      <c r="AP439" s="3"/>
      <c r="AQ439" s="3"/>
      <c r="AR439" s="3"/>
      <c r="AS439" s="3"/>
      <c r="AT439" s="3"/>
    </row>
    <row r="440" spans="1:46" s="7" customFormat="1" ht="12.75" customHeight="1" x14ac:dyDescent="0.2">
      <c r="A440" s="21"/>
      <c r="B440" s="46"/>
      <c r="C440" s="46"/>
      <c r="D440" s="199" t="s">
        <v>317</v>
      </c>
      <c r="E440" s="46">
        <f>IF(tcp3d_1_enable="Enabled", E$438*tcp3d_1_util_per, 0)</f>
        <v>111.7202499</v>
      </c>
      <c r="F440" s="46">
        <f>IF(tcp3d_1_enable="Enabled", F$438*tcp3d_1_util_per, 0)</f>
        <v>10.500000000000002</v>
      </c>
      <c r="G440" s="161"/>
      <c r="H440" s="159"/>
      <c r="I440" s="159"/>
      <c r="J440" s="159"/>
      <c r="K440" s="159"/>
      <c r="L440" s="159"/>
      <c r="M440" s="159"/>
      <c r="N440" s="159"/>
      <c r="O440" s="160"/>
      <c r="P440" s="159"/>
      <c r="Q440" s="159"/>
      <c r="R440" s="103"/>
      <c r="S440" s="103"/>
      <c r="T440" s="103"/>
      <c r="U440" s="103"/>
      <c r="V440" s="103"/>
      <c r="W440" s="103"/>
      <c r="X440" s="22"/>
      <c r="Y440" s="15"/>
      <c r="Z440" s="15"/>
      <c r="AA440" s="6"/>
      <c r="AB440" s="6"/>
      <c r="AC440" s="6"/>
      <c r="AD440" s="6"/>
      <c r="AE440" s="6"/>
      <c r="AF440" s="6"/>
      <c r="AG440" s="6"/>
      <c r="AH440" s="6"/>
      <c r="AI440" s="6"/>
      <c r="AJ440" s="6"/>
      <c r="AK440" s="6"/>
      <c r="AL440" s="6"/>
      <c r="AM440" s="6"/>
      <c r="AN440" s="6"/>
      <c r="AO440" s="3"/>
      <c r="AP440" s="3"/>
      <c r="AQ440" s="3"/>
      <c r="AR440" s="3"/>
      <c r="AS440" s="3"/>
      <c r="AT440" s="3"/>
    </row>
    <row r="441" spans="1:46" s="7" customFormat="1" ht="12.75" customHeight="1" x14ac:dyDescent="0.2">
      <c r="A441" s="21"/>
      <c r="B441" s="46"/>
      <c r="C441" s="46"/>
      <c r="D441" s="199" t="s">
        <v>318</v>
      </c>
      <c r="E441" s="46">
        <f>IF(tcp3d_2_enable="Enabled", E$438*tcp3d_2_util_per, 0)</f>
        <v>0</v>
      </c>
      <c r="F441" s="46">
        <f>IF(tcp3d_2_enable="Enabled", F$438*tcp3d_2_util_per, 0)</f>
        <v>0</v>
      </c>
      <c r="G441" s="161"/>
      <c r="H441" s="159"/>
      <c r="I441" s="159"/>
      <c r="J441" s="159"/>
      <c r="K441" s="159"/>
      <c r="L441" s="159"/>
      <c r="M441" s="159"/>
      <c r="N441" s="159"/>
      <c r="O441" s="160"/>
      <c r="P441" s="159"/>
      <c r="Q441" s="159"/>
      <c r="R441" s="103"/>
      <c r="S441" s="103"/>
      <c r="T441" s="103"/>
      <c r="U441" s="103"/>
      <c r="V441" s="103"/>
      <c r="W441" s="103"/>
      <c r="X441" s="22"/>
      <c r="Y441" s="15"/>
      <c r="Z441" s="15"/>
      <c r="AA441" s="6"/>
      <c r="AB441" s="6"/>
      <c r="AC441" s="6"/>
      <c r="AD441" s="6"/>
      <c r="AE441" s="6"/>
      <c r="AF441" s="6"/>
      <c r="AG441" s="6"/>
      <c r="AH441" s="6"/>
      <c r="AI441" s="6"/>
      <c r="AJ441" s="6"/>
      <c r="AK441" s="6"/>
      <c r="AL441" s="6"/>
      <c r="AM441" s="6"/>
      <c r="AN441" s="6"/>
      <c r="AO441" s="3"/>
      <c r="AP441" s="3"/>
      <c r="AQ441" s="3"/>
      <c r="AR441" s="3"/>
      <c r="AS441" s="3"/>
      <c r="AT441" s="3"/>
    </row>
    <row r="442" spans="1:46" s="7" customFormat="1" ht="12.75" customHeight="1" x14ac:dyDescent="0.2">
      <c r="A442" s="21"/>
      <c r="B442" s="46"/>
      <c r="C442" s="46"/>
      <c r="D442" s="199" t="s">
        <v>319</v>
      </c>
      <c r="E442" s="46">
        <f>IF(tcp3d_3_enable="Enabled", E$438*tcp3d_3_util_per, 0)</f>
        <v>0</v>
      </c>
      <c r="F442" s="46">
        <f>IF(tcp3d_3_enable="Enabled", F$438*tcp3d_3_util_per, 0)</f>
        <v>0</v>
      </c>
      <c r="G442" s="161"/>
      <c r="H442" s="159"/>
      <c r="I442" s="159"/>
      <c r="J442" s="159"/>
      <c r="K442" s="159"/>
      <c r="L442" s="159"/>
      <c r="M442" s="159"/>
      <c r="N442" s="159"/>
      <c r="O442" s="160"/>
      <c r="P442" s="159"/>
      <c r="Q442" s="159"/>
      <c r="R442" s="103"/>
      <c r="S442" s="103"/>
      <c r="T442" s="103"/>
      <c r="U442" s="103"/>
      <c r="V442" s="103"/>
      <c r="W442" s="103"/>
      <c r="X442" s="22"/>
      <c r="Y442" s="15"/>
      <c r="Z442" s="15"/>
      <c r="AA442" s="6"/>
      <c r="AB442" s="6"/>
      <c r="AC442" s="6"/>
      <c r="AD442" s="6"/>
      <c r="AE442" s="6"/>
      <c r="AF442" s="6"/>
      <c r="AG442" s="6"/>
      <c r="AH442" s="6"/>
      <c r="AI442" s="6"/>
      <c r="AJ442" s="6"/>
      <c r="AK442" s="6"/>
      <c r="AL442" s="6"/>
      <c r="AM442" s="6"/>
      <c r="AN442" s="6"/>
      <c r="AO442" s="3"/>
      <c r="AP442" s="3"/>
      <c r="AQ442" s="3"/>
      <c r="AR442" s="3"/>
      <c r="AS442" s="3"/>
      <c r="AT442" s="3"/>
    </row>
    <row r="445" spans="1:46" ht="15" x14ac:dyDescent="0.25">
      <c r="A445" s="233" t="s">
        <v>169</v>
      </c>
    </row>
    <row r="446" spans="1:46" s="13" customFormat="1" ht="12.75" customHeight="1" x14ac:dyDescent="0.2">
      <c r="B446" s="207" t="s">
        <v>230</v>
      </c>
      <c r="C446" s="174"/>
      <c r="E446" s="21"/>
      <c r="F446" s="165"/>
      <c r="H446" s="164"/>
      <c r="I446" s="164"/>
    </row>
    <row r="447" spans="1:46" s="13" customFormat="1" ht="12.75" customHeight="1" x14ac:dyDescent="0.2">
      <c r="B447" s="175" t="s">
        <v>177</v>
      </c>
      <c r="C447" s="175"/>
      <c r="D447" s="175"/>
      <c r="E447" s="134" t="s">
        <v>16</v>
      </c>
      <c r="F447" s="46" t="s">
        <v>17</v>
      </c>
      <c r="G447" s="47" t="s">
        <v>18</v>
      </c>
      <c r="H447" s="232" t="s">
        <v>269</v>
      </c>
      <c r="I447" s="232" t="s">
        <v>270</v>
      </c>
      <c r="J447" s="469" t="s">
        <v>16</v>
      </c>
      <c r="K447" s="470"/>
      <c r="L447" s="469" t="s">
        <v>17</v>
      </c>
      <c r="M447" s="470"/>
      <c r="N447" s="469" t="s">
        <v>18</v>
      </c>
      <c r="O447" s="470"/>
      <c r="P447" s="469" t="s">
        <v>269</v>
      </c>
      <c r="Q447" s="470"/>
      <c r="R447" s="469" t="s">
        <v>270</v>
      </c>
      <c r="S447" s="470"/>
      <c r="Y447" s="168"/>
      <c r="Z447" s="169"/>
    </row>
    <row r="448" spans="1:46" s="13" customFormat="1" ht="12.75" customHeight="1" x14ac:dyDescent="0.2">
      <c r="B448" s="175"/>
      <c r="C448" s="175"/>
      <c r="D448" s="175"/>
      <c r="E448" s="46"/>
      <c r="F448" s="175"/>
      <c r="G448" s="176"/>
      <c r="J448" s="232" t="s">
        <v>212</v>
      </c>
      <c r="K448" s="232" t="s">
        <v>213</v>
      </c>
      <c r="L448" s="232" t="s">
        <v>212</v>
      </c>
      <c r="M448" s="232" t="s">
        <v>213</v>
      </c>
      <c r="N448" s="232" t="s">
        <v>212</v>
      </c>
      <c r="O448" s="232" t="s">
        <v>213</v>
      </c>
      <c r="Y448" s="168"/>
      <c r="Z448" s="169"/>
    </row>
    <row r="449" spans="2:26" s="13" customFormat="1" ht="12.75" customHeight="1" x14ac:dyDescent="0.2">
      <c r="B449" s="175" t="s">
        <v>83</v>
      </c>
      <c r="C449" s="175"/>
      <c r="D449" s="175"/>
      <c r="E449" s="150">
        <v>0</v>
      </c>
      <c r="F449" s="179">
        <v>0</v>
      </c>
      <c r="G449" s="179">
        <v>0</v>
      </c>
      <c r="J449" s="175"/>
      <c r="K449" s="175"/>
      <c r="L449" s="175"/>
      <c r="M449" s="175"/>
      <c r="N449" s="175"/>
      <c r="O449" s="175"/>
      <c r="Y449" s="168"/>
      <c r="Z449" s="169"/>
    </row>
    <row r="450" spans="2:26" s="13" customFormat="1" ht="12.75" customHeight="1" x14ac:dyDescent="0.2">
      <c r="B450" s="175" t="s">
        <v>84</v>
      </c>
      <c r="C450" s="175"/>
      <c r="D450" s="175"/>
      <c r="E450" s="152">
        <f>IF(B2="K2L", J450*cpuF + K450,0)</f>
        <v>228</v>
      </c>
      <c r="F450" s="180">
        <f>IF(B2="K2L", L450*cpuF + M450,0)</f>
        <v>0.9</v>
      </c>
      <c r="G450" s="181">
        <f>N450*cpuF + O450</f>
        <v>0</v>
      </c>
      <c r="H450" s="13">
        <f>P450</f>
        <v>226.8</v>
      </c>
      <c r="I450" s="13">
        <f>R450</f>
        <v>65.599999999999994</v>
      </c>
      <c r="J450" s="175">
        <v>0.19</v>
      </c>
      <c r="K450" s="175">
        <v>0</v>
      </c>
      <c r="L450" s="175">
        <v>7.5000000000000002E-4</v>
      </c>
      <c r="M450" s="175">
        <v>0</v>
      </c>
      <c r="N450" s="175">
        <v>0</v>
      </c>
      <c r="O450" s="175">
        <v>0</v>
      </c>
      <c r="P450" s="13">
        <f>IF(aif_en="Enabled",SUM(P461:P462),SUM(O479:O480))</f>
        <v>226.8</v>
      </c>
      <c r="R450" s="13">
        <f>IF(aif_en="Enabled",SUM(R461:R462),SUM(N479:N480))</f>
        <v>65.599999999999994</v>
      </c>
      <c r="Y450" s="168"/>
      <c r="Z450" s="169"/>
    </row>
    <row r="451" spans="2:26" s="13" customFormat="1" ht="12.75" customHeight="1" x14ac:dyDescent="0.2">
      <c r="B451" s="175"/>
      <c r="C451" s="175"/>
      <c r="D451" s="175"/>
      <c r="E451" s="152">
        <f>E450</f>
        <v>228</v>
      </c>
      <c r="F451" s="180">
        <f>F450</f>
        <v>0.9</v>
      </c>
      <c r="G451" s="181">
        <f>G450</f>
        <v>0</v>
      </c>
      <c r="J451" s="175"/>
      <c r="K451" s="175"/>
      <c r="L451" s="175"/>
      <c r="M451" s="175"/>
      <c r="N451" s="175"/>
      <c r="O451" s="175"/>
      <c r="Y451" s="168"/>
      <c r="Z451" s="169"/>
    </row>
    <row r="452" spans="2:26" s="13" customFormat="1" ht="12.75" customHeight="1" x14ac:dyDescent="0.2">
      <c r="B452" s="177"/>
      <c r="C452" s="177"/>
      <c r="D452" s="177" t="s">
        <v>85</v>
      </c>
      <c r="E452" s="35">
        <f>IF(aif_en="Enabled", (IF(E451&gt;0, E451, 0)), 0)</f>
        <v>0</v>
      </c>
      <c r="F452" s="177">
        <f>IF(aif_en="Enabled", IF(F451&gt;0, F451,0), 0)</f>
        <v>0</v>
      </c>
      <c r="G452" s="35">
        <f>IF(aif_en="Enabled", aif_clk_dvdd15, 0)</f>
        <v>0</v>
      </c>
      <c r="H452" s="35">
        <f>H450</f>
        <v>226.8</v>
      </c>
      <c r="I452" s="35">
        <f>I450</f>
        <v>65.599999999999994</v>
      </c>
      <c r="J452" s="175"/>
      <c r="K452" s="175"/>
      <c r="L452" s="175"/>
      <c r="M452" s="175"/>
      <c r="N452" s="175"/>
      <c r="O452" s="175"/>
      <c r="V452" s="170"/>
      <c r="W452" s="170"/>
      <c r="X452" s="170"/>
      <c r="Y452" s="168"/>
      <c r="Z452" s="169"/>
    </row>
    <row r="453" spans="2:26" s="13" customFormat="1" ht="12.75" customHeight="1" x14ac:dyDescent="0.2">
      <c r="B453" s="175"/>
      <c r="C453" s="175"/>
      <c r="D453" s="175"/>
      <c r="E453" s="46"/>
      <c r="F453" s="175"/>
      <c r="G453" s="176"/>
      <c r="J453" s="175"/>
      <c r="K453" s="175"/>
      <c r="L453" s="175"/>
      <c r="M453" s="175"/>
      <c r="N453" s="175"/>
      <c r="O453" s="175"/>
      <c r="V453" s="170"/>
      <c r="W453" s="170"/>
      <c r="X453" s="170"/>
      <c r="Y453" s="168"/>
      <c r="Z453" s="169"/>
    </row>
    <row r="454" spans="2:26" s="13" customFormat="1" ht="12.75" customHeight="1" x14ac:dyDescent="0.2">
      <c r="B454" s="175" t="s">
        <v>171</v>
      </c>
      <c r="C454" s="175"/>
      <c r="D454" s="175" t="s">
        <v>50</v>
      </c>
      <c r="E454" s="46">
        <v>0</v>
      </c>
      <c r="F454" s="175"/>
      <c r="G454" s="176">
        <v>0</v>
      </c>
      <c r="J454" s="175"/>
      <c r="K454" s="175"/>
      <c r="L454" s="175"/>
      <c r="M454" s="175"/>
      <c r="N454" s="175"/>
      <c r="O454" s="175"/>
      <c r="V454" s="170"/>
      <c r="W454" s="170"/>
      <c r="X454" s="170"/>
      <c r="Y454" s="168"/>
      <c r="Z454" s="169"/>
    </row>
    <row r="455" spans="2:26" s="13" customFormat="1" ht="12.75" customHeight="1" x14ac:dyDescent="0.2">
      <c r="B455" s="175" t="s">
        <v>171</v>
      </c>
      <c r="C455" s="175"/>
      <c r="D455" s="175" t="s">
        <v>51</v>
      </c>
      <c r="E455" s="46">
        <f>IF(B2="K2L",J455*cpuF+K455,0)</f>
        <v>130.80000000000001</v>
      </c>
      <c r="F455" s="175">
        <f>IF(B2="K2L",L455*cpuF+M455-G454,0)</f>
        <v>45.6</v>
      </c>
      <c r="G455" s="176"/>
      <c r="J455" s="175">
        <v>0.109</v>
      </c>
      <c r="K455" s="175">
        <v>0</v>
      </c>
      <c r="L455" s="175">
        <v>3.7999999999999999E-2</v>
      </c>
      <c r="M455" s="175">
        <v>0</v>
      </c>
      <c r="N455" s="175">
        <v>0</v>
      </c>
      <c r="O455" s="175">
        <v>0</v>
      </c>
      <c r="V455" s="170"/>
      <c r="W455" s="170"/>
      <c r="X455" s="170"/>
      <c r="Y455" s="168"/>
      <c r="Z455" s="169"/>
    </row>
    <row r="456" spans="2:26" s="13" customFormat="1" ht="12.75" customHeight="1" x14ac:dyDescent="0.2">
      <c r="B456" s="175" t="s">
        <v>171</v>
      </c>
      <c r="C456" s="175"/>
      <c r="D456" s="175" t="s">
        <v>73</v>
      </c>
      <c r="E456" s="46">
        <f xml:space="preserve"> H456*aif_line_rate + I456-obsai_dio_base</f>
        <v>0</v>
      </c>
      <c r="F456" s="175">
        <v>0</v>
      </c>
      <c r="G456" s="176">
        <f xml:space="preserve"> L456*aif_line_rate +M456-G454</f>
        <v>0</v>
      </c>
      <c r="J456" s="175">
        <v>0</v>
      </c>
      <c r="K456" s="175">
        <v>0</v>
      </c>
      <c r="L456" s="175">
        <v>0</v>
      </c>
      <c r="M456" s="175">
        <v>0</v>
      </c>
      <c r="N456" s="175">
        <v>0</v>
      </c>
      <c r="O456" s="175">
        <v>0</v>
      </c>
      <c r="V456" s="170"/>
      <c r="W456" s="170"/>
      <c r="X456" s="170"/>
      <c r="Y456" s="168"/>
      <c r="Z456" s="169"/>
    </row>
    <row r="457" spans="2:26" s="13" customFormat="1" ht="12.75" customHeight="1" x14ac:dyDescent="0.2">
      <c r="B457" s="175" t="s">
        <v>171</v>
      </c>
      <c r="C457" s="175"/>
      <c r="D457" s="175" t="s">
        <v>74</v>
      </c>
      <c r="E457" s="46">
        <f xml:space="preserve"> H457*aif_lanes + I457-obsai_dio_base</f>
        <v>0</v>
      </c>
      <c r="F457" s="175">
        <v>0</v>
      </c>
      <c r="G457" s="176">
        <f xml:space="preserve"> L457*aif_lanes +M457-G454</f>
        <v>0</v>
      </c>
      <c r="J457" s="175">
        <v>0</v>
      </c>
      <c r="K457" s="175">
        <v>0</v>
      </c>
      <c r="L457" s="175">
        <v>0</v>
      </c>
      <c r="M457" s="175">
        <v>0</v>
      </c>
      <c r="N457" s="175">
        <v>0</v>
      </c>
      <c r="O457" s="175">
        <v>0</v>
      </c>
      <c r="V457" s="170"/>
      <c r="W457" s="170"/>
      <c r="X457" s="170"/>
      <c r="Y457" s="168"/>
      <c r="Z457" s="169"/>
    </row>
    <row r="458" spans="2:26" s="13" customFormat="1" ht="12.75" customHeight="1" x14ac:dyDescent="0.2">
      <c r="B458" s="175"/>
      <c r="C458" s="175"/>
      <c r="D458" s="175" t="s">
        <v>26</v>
      </c>
      <c r="E458" s="152">
        <f>SUM(E454:E457)</f>
        <v>130.80000000000001</v>
      </c>
      <c r="F458" s="152">
        <f>SUM(F454:F457)</f>
        <v>45.6</v>
      </c>
      <c r="G458" s="181">
        <f>SUM(G454:G457)</f>
        <v>0</v>
      </c>
      <c r="J458" s="175"/>
      <c r="K458" s="175"/>
      <c r="L458" s="175"/>
      <c r="M458" s="175"/>
      <c r="N458" s="175"/>
      <c r="O458" s="175"/>
      <c r="V458" s="170"/>
      <c r="W458" s="170"/>
      <c r="X458" s="170"/>
      <c r="Y458" s="168"/>
      <c r="Z458" s="169"/>
    </row>
    <row r="459" spans="2:26" s="13" customFormat="1" ht="12.75" customHeight="1" x14ac:dyDescent="0.2">
      <c r="B459" s="175"/>
      <c r="C459" s="175"/>
      <c r="D459" s="175"/>
      <c r="E459" s="46"/>
      <c r="F459" s="175"/>
      <c r="G459" s="176"/>
      <c r="J459" s="175"/>
      <c r="K459" s="175"/>
      <c r="L459" s="175"/>
      <c r="M459" s="175"/>
      <c r="N459" s="175"/>
      <c r="O459" s="175"/>
      <c r="V459" s="170"/>
      <c r="W459" s="170"/>
      <c r="X459" s="170"/>
      <c r="Y459" s="168"/>
      <c r="Z459" s="169"/>
    </row>
    <row r="460" spans="2:26" s="13" customFormat="1" ht="12.75" customHeight="1" x14ac:dyDescent="0.2">
      <c r="B460" s="175" t="s">
        <v>175</v>
      </c>
      <c r="C460" s="175"/>
      <c r="D460" s="175" t="s">
        <v>50</v>
      </c>
      <c r="E460" s="46">
        <v>0</v>
      </c>
      <c r="F460" s="175"/>
      <c r="G460" s="176">
        <v>0</v>
      </c>
      <c r="J460" s="175"/>
      <c r="K460" s="175"/>
      <c r="L460" s="175"/>
      <c r="M460" s="175"/>
      <c r="N460" s="175"/>
      <c r="O460" s="175"/>
      <c r="V460" s="170"/>
      <c r="W460" s="170"/>
      <c r="X460" s="170"/>
      <c r="Y460" s="168"/>
      <c r="Z460" s="169"/>
    </row>
    <row r="461" spans="2:26" s="13" customFormat="1" ht="12.75" customHeight="1" x14ac:dyDescent="0.2">
      <c r="B461" s="175" t="s">
        <v>175</v>
      </c>
      <c r="C461" s="175"/>
      <c r="D461" s="175" t="s">
        <v>51</v>
      </c>
      <c r="E461" s="46">
        <f>IF(B2="K2L", J461*cpuF+K461,0)</f>
        <v>130.80000000000001</v>
      </c>
      <c r="F461" s="175">
        <f>IF(B2="K2L",  L461*cpuF + M461-G460,0)</f>
        <v>45.6</v>
      </c>
      <c r="G461" s="176">
        <v>0</v>
      </c>
      <c r="J461" s="175">
        <v>0.109</v>
      </c>
      <c r="K461" s="175">
        <v>0</v>
      </c>
      <c r="L461" s="175">
        <v>3.7999999999999999E-2</v>
      </c>
      <c r="M461" s="175">
        <v>0</v>
      </c>
      <c r="N461" s="175">
        <v>0</v>
      </c>
      <c r="O461" s="175">
        <v>0</v>
      </c>
      <c r="P461" s="13">
        <f>IF(OR(aif_lanes=2,aif_lanes=6),M480,O480)</f>
        <v>79.3</v>
      </c>
      <c r="R461" s="13">
        <f>IF(OR(aif_lanes=2,aif_lanes=6),L480,N480)</f>
        <v>22.1</v>
      </c>
      <c r="T461" s="13">
        <v>2</v>
      </c>
      <c r="V461" s="170"/>
      <c r="W461" s="170"/>
      <c r="X461" s="170"/>
      <c r="Y461" s="168"/>
      <c r="Z461" s="169"/>
    </row>
    <row r="462" spans="2:26" s="13" customFormat="1" ht="12.75" customHeight="1" x14ac:dyDescent="0.2">
      <c r="B462" s="175" t="s">
        <v>175</v>
      </c>
      <c r="C462" s="175"/>
      <c r="D462" s="175" t="s">
        <v>73</v>
      </c>
      <c r="E462" s="46">
        <f xml:space="preserve"> H462*aif_line_rate + I462-obsai_dio_base</f>
        <v>0</v>
      </c>
      <c r="F462" s="175">
        <v>0</v>
      </c>
      <c r="G462" s="176">
        <f xml:space="preserve"> L462*aif_line_rate +M462-G460</f>
        <v>0</v>
      </c>
      <c r="J462" s="175">
        <v>0</v>
      </c>
      <c r="K462" s="175">
        <v>0</v>
      </c>
      <c r="L462" s="175">
        <v>0</v>
      </c>
      <c r="M462" s="175">
        <v>0</v>
      </c>
      <c r="N462" s="175">
        <v>0</v>
      </c>
      <c r="O462" s="175">
        <v>0</v>
      </c>
      <c r="P462" s="13">
        <f>IF(OR(aif_lanes=4,aif_lanes=6),M479,O479)</f>
        <v>243.7</v>
      </c>
      <c r="R462" s="13">
        <f>IF(OR(aif_lanes=4,aif_lanes=6),L479,N479)</f>
        <v>179.8</v>
      </c>
      <c r="T462" s="13">
        <v>4</v>
      </c>
      <c r="V462" s="170"/>
      <c r="W462" s="170"/>
      <c r="X462" s="170"/>
      <c r="Y462" s="168"/>
      <c r="Z462" s="169"/>
    </row>
    <row r="463" spans="2:26" s="13" customFormat="1" ht="12.75" customHeight="1" x14ac:dyDescent="0.2">
      <c r="B463" s="175" t="s">
        <v>175</v>
      </c>
      <c r="C463" s="175"/>
      <c r="D463" s="175" t="s">
        <v>74</v>
      </c>
      <c r="E463" s="46">
        <f xml:space="preserve"> H463*aif_lanes + I463-obsai_dio_base</f>
        <v>0</v>
      </c>
      <c r="F463" s="175">
        <v>0</v>
      </c>
      <c r="G463" s="176">
        <f xml:space="preserve"> L463*aif_lanes +M463-G460</f>
        <v>0</v>
      </c>
      <c r="J463" s="175">
        <v>0</v>
      </c>
      <c r="K463" s="175">
        <v>0</v>
      </c>
      <c r="L463" s="175">
        <v>0</v>
      </c>
      <c r="M463" s="175">
        <v>0</v>
      </c>
      <c r="N463" s="175">
        <v>0</v>
      </c>
      <c r="O463" s="175">
        <v>0</v>
      </c>
      <c r="V463" s="170"/>
      <c r="W463" s="170"/>
      <c r="X463" s="170"/>
      <c r="Y463" s="168"/>
      <c r="Z463" s="169"/>
    </row>
    <row r="464" spans="2:26" s="13" customFormat="1" ht="12.75" customHeight="1" x14ac:dyDescent="0.2">
      <c r="B464" s="175"/>
      <c r="C464" s="175"/>
      <c r="D464" s="175" t="s">
        <v>26</v>
      </c>
      <c r="E464" s="152">
        <f>SUM(E460:E463)</f>
        <v>130.80000000000001</v>
      </c>
      <c r="F464" s="152">
        <f>SUM(F460:F463)</f>
        <v>45.6</v>
      </c>
      <c r="G464" s="181">
        <f>SUM(G460:G463)</f>
        <v>0</v>
      </c>
      <c r="J464" s="175"/>
      <c r="K464" s="175"/>
      <c r="L464" s="175"/>
      <c r="M464" s="175"/>
      <c r="N464" s="175"/>
      <c r="O464" s="175"/>
      <c r="V464" s="170"/>
      <c r="W464" s="170"/>
      <c r="X464" s="170"/>
      <c r="Y464" s="168"/>
      <c r="Z464" s="169"/>
    </row>
    <row r="465" spans="2:26" s="13" customFormat="1" ht="12.75" customHeight="1" x14ac:dyDescent="0.2">
      <c r="B465" s="175"/>
      <c r="C465" s="175"/>
      <c r="D465" s="175"/>
      <c r="E465" s="46"/>
      <c r="F465" s="175"/>
      <c r="G465" s="176"/>
      <c r="J465" s="175"/>
      <c r="K465" s="175"/>
      <c r="L465" s="175"/>
      <c r="M465" s="175"/>
      <c r="N465" s="175"/>
      <c r="O465" s="175"/>
      <c r="V465" s="170"/>
      <c r="W465" s="170"/>
      <c r="X465" s="170"/>
      <c r="Y465" s="168"/>
      <c r="Z465" s="169"/>
    </row>
    <row r="466" spans="2:26" s="13" customFormat="1" ht="12.75" customHeight="1" x14ac:dyDescent="0.2">
      <c r="B466" s="175" t="s">
        <v>170</v>
      </c>
      <c r="C466" s="175"/>
      <c r="D466" s="175" t="s">
        <v>50</v>
      </c>
      <c r="E466" s="46">
        <v>0</v>
      </c>
      <c r="F466" s="175"/>
      <c r="G466" s="176">
        <v>0</v>
      </c>
      <c r="J466" s="175"/>
      <c r="K466" s="175"/>
      <c r="L466" s="175"/>
      <c r="M466" s="175"/>
      <c r="N466" s="175"/>
      <c r="O466" s="175"/>
      <c r="V466" s="170"/>
      <c r="W466" s="170"/>
      <c r="X466" s="170"/>
      <c r="Y466" s="168"/>
      <c r="Z466" s="169"/>
    </row>
    <row r="467" spans="2:26" s="13" customFormat="1" ht="12.75" customHeight="1" x14ac:dyDescent="0.2">
      <c r="B467" s="175" t="s">
        <v>170</v>
      </c>
      <c r="C467" s="175"/>
      <c r="D467" s="175" t="s">
        <v>51</v>
      </c>
      <c r="E467" s="46">
        <f>IF(B2="K2L", J467*cpuF+K467,0)</f>
        <v>130.80000000000001</v>
      </c>
      <c r="F467" s="175">
        <f>IF(B2="K2L",  L467*cpuF + M467-G466,0)</f>
        <v>45.6</v>
      </c>
      <c r="G467" s="176">
        <v>0</v>
      </c>
      <c r="J467" s="175">
        <v>0.109</v>
      </c>
      <c r="K467" s="175">
        <v>0</v>
      </c>
      <c r="L467" s="175">
        <v>3.7999999999999999E-2</v>
      </c>
      <c r="M467" s="175">
        <v>0</v>
      </c>
      <c r="N467" s="175">
        <v>0</v>
      </c>
      <c r="O467" s="175">
        <v>0</v>
      </c>
      <c r="V467" s="170"/>
      <c r="W467" s="170"/>
      <c r="X467" s="170"/>
      <c r="Y467" s="168"/>
      <c r="Z467" s="169"/>
    </row>
    <row r="468" spans="2:26" s="13" customFormat="1" ht="12.75" customHeight="1" x14ac:dyDescent="0.2">
      <c r="B468" s="175" t="s">
        <v>170</v>
      </c>
      <c r="C468" s="175"/>
      <c r="D468" s="175" t="s">
        <v>73</v>
      </c>
      <c r="E468" s="46">
        <f xml:space="preserve"> H468*aif_line_rate + I468-obsai_dio_base</f>
        <v>0</v>
      </c>
      <c r="F468" s="175">
        <v>0</v>
      </c>
      <c r="G468" s="176">
        <f xml:space="preserve"> L468*aif_line_rate +M468-G466</f>
        <v>0</v>
      </c>
      <c r="J468" s="175">
        <v>0</v>
      </c>
      <c r="K468" s="175">
        <v>0</v>
      </c>
      <c r="L468" s="175">
        <v>0</v>
      </c>
      <c r="M468" s="175">
        <v>0</v>
      </c>
      <c r="N468" s="175">
        <v>0</v>
      </c>
      <c r="O468" s="175">
        <v>0</v>
      </c>
      <c r="V468" s="170"/>
      <c r="W468" s="170"/>
      <c r="X468" s="170"/>
      <c r="Y468" s="168"/>
      <c r="Z468" s="169"/>
    </row>
    <row r="469" spans="2:26" s="13" customFormat="1" ht="12.75" customHeight="1" x14ac:dyDescent="0.2">
      <c r="B469" s="175" t="s">
        <v>170</v>
      </c>
      <c r="C469" s="175"/>
      <c r="D469" s="175" t="s">
        <v>74</v>
      </c>
      <c r="E469" s="46">
        <f xml:space="preserve"> H469*aif_lanes + I469-obsai_dio_base</f>
        <v>0</v>
      </c>
      <c r="F469" s="175">
        <v>0</v>
      </c>
      <c r="G469" s="176">
        <f xml:space="preserve"> L469*aif_lanes +M469-G466</f>
        <v>0</v>
      </c>
      <c r="J469" s="175">
        <v>0</v>
      </c>
      <c r="K469" s="175">
        <v>0</v>
      </c>
      <c r="L469" s="175">
        <v>0</v>
      </c>
      <c r="M469" s="175">
        <v>0</v>
      </c>
      <c r="N469" s="175">
        <v>0</v>
      </c>
      <c r="O469" s="175">
        <v>0</v>
      </c>
      <c r="V469" s="170"/>
      <c r="W469" s="170"/>
      <c r="X469" s="170"/>
      <c r="Y469" s="168"/>
      <c r="Z469" s="169"/>
    </row>
    <row r="470" spans="2:26" s="13" customFormat="1" ht="12.75" customHeight="1" x14ac:dyDescent="0.2">
      <c r="B470" s="175"/>
      <c r="C470" s="175"/>
      <c r="D470" s="175" t="s">
        <v>26</v>
      </c>
      <c r="E470" s="152">
        <f>SUM(E466:E469)</f>
        <v>130.80000000000001</v>
      </c>
      <c r="F470" s="152">
        <f>SUM(F466:F469)</f>
        <v>45.6</v>
      </c>
      <c r="G470" s="181">
        <f>SUM(G466:G469)</f>
        <v>0</v>
      </c>
      <c r="J470" s="175"/>
      <c r="K470" s="175"/>
      <c r="L470" s="175"/>
      <c r="M470" s="175"/>
      <c r="N470" s="175"/>
      <c r="O470" s="175"/>
      <c r="V470" s="170"/>
      <c r="W470" s="170"/>
      <c r="X470" s="170"/>
      <c r="Y470" s="168"/>
      <c r="Z470" s="169"/>
    </row>
    <row r="471" spans="2:26" s="13" customFormat="1" ht="12.75" customHeight="1" x14ac:dyDescent="0.2">
      <c r="B471" s="175"/>
      <c r="C471" s="175"/>
      <c r="D471" s="175"/>
      <c r="E471" s="46"/>
      <c r="F471" s="175"/>
      <c r="G471" s="176"/>
      <c r="J471" s="175"/>
      <c r="K471" s="175"/>
      <c r="L471" s="175"/>
      <c r="M471" s="175"/>
      <c r="N471" s="175"/>
      <c r="O471" s="175"/>
      <c r="V471" s="170"/>
      <c r="W471" s="170"/>
      <c r="X471" s="170"/>
      <c r="Y471" s="168"/>
      <c r="Z471" s="169"/>
    </row>
    <row r="472" spans="2:26" s="13" customFormat="1" ht="12.75" customHeight="1" x14ac:dyDescent="0.2">
      <c r="B472" s="175" t="s">
        <v>176</v>
      </c>
      <c r="C472" s="175"/>
      <c r="D472" s="175" t="s">
        <v>50</v>
      </c>
      <c r="E472" s="46">
        <v>0</v>
      </c>
      <c r="F472" s="175"/>
      <c r="G472" s="176">
        <v>0</v>
      </c>
      <c r="J472" s="175"/>
      <c r="K472" s="175"/>
      <c r="L472" s="175"/>
      <c r="M472" s="175"/>
      <c r="N472" s="175"/>
      <c r="O472" s="175"/>
      <c r="V472" s="170"/>
      <c r="W472" s="170"/>
      <c r="X472" s="170"/>
      <c r="Y472" s="168"/>
      <c r="Z472" s="169"/>
    </row>
    <row r="473" spans="2:26" s="13" customFormat="1" ht="12.75" customHeight="1" x14ac:dyDescent="0.2">
      <c r="B473" s="175" t="s">
        <v>176</v>
      </c>
      <c r="C473" s="175"/>
      <c r="D473" s="175" t="s">
        <v>51</v>
      </c>
      <c r="E473" s="46">
        <f>IF(B2="K2L", J473*cpuF+K473,0)</f>
        <v>130.80000000000001</v>
      </c>
      <c r="F473" s="175">
        <f>IF(B2="K2L",  L473*cpuF + M473-G472,0)</f>
        <v>45.6</v>
      </c>
      <c r="G473" s="176">
        <v>0</v>
      </c>
      <c r="J473" s="175">
        <v>0.109</v>
      </c>
      <c r="K473" s="175">
        <v>0</v>
      </c>
      <c r="L473" s="175">
        <v>3.7999999999999999E-2</v>
      </c>
      <c r="M473" s="175">
        <v>0</v>
      </c>
      <c r="N473" s="175">
        <v>0</v>
      </c>
      <c r="O473" s="175">
        <v>0</v>
      </c>
      <c r="V473" s="170"/>
      <c r="W473" s="170"/>
      <c r="X473" s="170"/>
      <c r="Y473" s="168"/>
      <c r="Z473" s="169"/>
    </row>
    <row r="474" spans="2:26" s="13" customFormat="1" ht="12.75" customHeight="1" x14ac:dyDescent="0.2">
      <c r="B474" s="175" t="s">
        <v>176</v>
      </c>
      <c r="C474" s="175"/>
      <c r="D474" s="175" t="s">
        <v>73</v>
      </c>
      <c r="E474" s="46">
        <f xml:space="preserve"> H474*aif_line_rate + I474-obsai_dio_base</f>
        <v>0</v>
      </c>
      <c r="F474" s="175">
        <v>0</v>
      </c>
      <c r="G474" s="176">
        <f xml:space="preserve"> L474*aif_line_rate +M474-G472</f>
        <v>0</v>
      </c>
      <c r="J474" s="175">
        <v>0</v>
      </c>
      <c r="K474" s="175">
        <v>0</v>
      </c>
      <c r="L474" s="175">
        <v>0</v>
      </c>
      <c r="M474" s="175">
        <v>0</v>
      </c>
      <c r="N474" s="175">
        <v>0</v>
      </c>
      <c r="O474" s="175">
        <v>0</v>
      </c>
      <c r="V474" s="170"/>
      <c r="W474" s="170"/>
      <c r="X474" s="170"/>
      <c r="Y474" s="168"/>
      <c r="Z474" s="169"/>
    </row>
    <row r="475" spans="2:26" s="13" customFormat="1" ht="12.75" customHeight="1" x14ac:dyDescent="0.2">
      <c r="B475" s="175" t="s">
        <v>176</v>
      </c>
      <c r="C475" s="175"/>
      <c r="D475" s="175" t="s">
        <v>74</v>
      </c>
      <c r="E475" s="46">
        <f xml:space="preserve"> H475*aif_lanes + I475-obsai_dio_base</f>
        <v>0</v>
      </c>
      <c r="F475" s="175">
        <v>0</v>
      </c>
      <c r="G475" s="176">
        <f xml:space="preserve"> L475*aif_lanes +M475-G472</f>
        <v>0</v>
      </c>
      <c r="J475" s="175">
        <v>0</v>
      </c>
      <c r="K475" s="175">
        <v>0</v>
      </c>
      <c r="L475" s="175">
        <v>0</v>
      </c>
      <c r="M475" s="175">
        <v>0</v>
      </c>
      <c r="N475" s="175">
        <v>0</v>
      </c>
      <c r="O475" s="175">
        <v>0</v>
      </c>
      <c r="V475" s="170"/>
      <c r="W475" s="170"/>
      <c r="X475" s="170"/>
      <c r="Y475" s="168"/>
      <c r="Z475" s="169"/>
    </row>
    <row r="476" spans="2:26" s="13" customFormat="1" ht="12.75" customHeight="1" thickBot="1" x14ac:dyDescent="0.25">
      <c r="B476" s="175"/>
      <c r="C476" s="175"/>
      <c r="D476" s="175" t="s">
        <v>26</v>
      </c>
      <c r="E476" s="152">
        <f>SUM(E472:E475)</f>
        <v>130.80000000000001</v>
      </c>
      <c r="F476" s="152">
        <f>SUM(F472:F475)</f>
        <v>45.6</v>
      </c>
      <c r="G476" s="181">
        <f>SUM(G472:G475)</f>
        <v>0</v>
      </c>
      <c r="V476" s="170"/>
      <c r="W476" s="170"/>
      <c r="X476" s="170"/>
      <c r="Y476" s="168"/>
      <c r="Z476" s="169"/>
    </row>
    <row r="477" spans="2:26" s="13" customFormat="1" ht="12.75" customHeight="1" thickBot="1" x14ac:dyDescent="0.3">
      <c r="B477" s="175"/>
      <c r="C477" s="175"/>
      <c r="D477" s="175"/>
      <c r="E477" s="46"/>
      <c r="F477" s="176"/>
      <c r="G477" s="176"/>
      <c r="L477" s="471" t="s">
        <v>357</v>
      </c>
      <c r="M477" s="471"/>
      <c r="N477" s="472" t="s">
        <v>358</v>
      </c>
      <c r="O477" s="471"/>
      <c r="P477" s="166">
        <v>2</v>
      </c>
      <c r="Q477" s="164" t="s">
        <v>171</v>
      </c>
      <c r="R477" s="167" t="s">
        <v>172</v>
      </c>
      <c r="T477" s="21" t="s">
        <v>174</v>
      </c>
      <c r="V477" s="170"/>
      <c r="W477" s="170"/>
      <c r="X477" s="170"/>
      <c r="Y477" s="168"/>
      <c r="Z477" s="169"/>
    </row>
    <row r="478" spans="2:26" s="13" customFormat="1" ht="12.75" customHeight="1" thickBot="1" x14ac:dyDescent="0.3">
      <c r="B478" s="175"/>
      <c r="C478" s="175"/>
      <c r="D478" s="175" t="s">
        <v>26</v>
      </c>
      <c r="E478" s="46">
        <f>IF(aif_prot="OBSAI_DIO",E458,IF(aif_prot="OBSAI_CPPI",E464,IF(aif_prot="CPRI_DIO",E470,IF(aif_prot="CPRI_CPPI",E476,0))))</f>
        <v>130.80000000000001</v>
      </c>
      <c r="F478" s="176">
        <f>IF(aif_prot="OBSAI_DIO",F458,IF(aif_prot="OBSAI_CPPI",F464, IF(aif_prot="CPRI_DIO",F470,IF(aif_prot="CPRI_CPPI",F476,0))))</f>
        <v>45.6</v>
      </c>
      <c r="G478" s="176">
        <f>IF(aif_prot="OBSAI_DIO",G458,IF(aif_prot="OBSAI_CPPI",G464, IF(aif_prot="CPRI_DIO",G470,IF(aif_prot="CPRI_CPPI",G476,0))))</f>
        <v>0</v>
      </c>
      <c r="L478" s="298" t="s">
        <v>359</v>
      </c>
      <c r="M478" s="298" t="s">
        <v>360</v>
      </c>
      <c r="N478" s="298" t="s">
        <v>359</v>
      </c>
      <c r="O478" s="298" t="s">
        <v>360</v>
      </c>
      <c r="P478" s="170">
        <v>4</v>
      </c>
      <c r="Q478" s="164" t="s">
        <v>175</v>
      </c>
      <c r="R478" s="171">
        <f>aif_util/100</f>
        <v>0.33</v>
      </c>
      <c r="S478" s="13">
        <v>6.1440000000000001</v>
      </c>
      <c r="T478" s="96">
        <f>1</f>
        <v>1</v>
      </c>
      <c r="V478" s="170"/>
      <c r="W478" s="170"/>
      <c r="X478" s="170"/>
      <c r="Y478" s="168"/>
      <c r="Z478" s="169"/>
    </row>
    <row r="479" spans="2:26" s="13" customFormat="1" ht="12.75" customHeight="1" thickBot="1" x14ac:dyDescent="0.3">
      <c r="B479" s="175"/>
      <c r="C479" s="175"/>
      <c r="D479" s="175"/>
      <c r="E479" s="46">
        <f>IF(aif_en="Enabled", E478*aif_util_per*aif_switch_per, 0)</f>
        <v>0</v>
      </c>
      <c r="F479" s="46">
        <f>IF(aif_en="Enabled", F478*aif_util_per*aif_switch_per, 0)</f>
        <v>0</v>
      </c>
      <c r="G479" s="46">
        <f>IF(aif_en="Enabled", G478*aif_util_per*aif_switch_per, 0)</f>
        <v>0</v>
      </c>
      <c r="J479" s="299" t="s">
        <v>361</v>
      </c>
      <c r="K479" s="299" t="s">
        <v>362</v>
      </c>
      <c r="L479" s="298">
        <v>179.8</v>
      </c>
      <c r="M479" s="298">
        <v>243.7</v>
      </c>
      <c r="N479" s="298">
        <v>43.5</v>
      </c>
      <c r="O479" s="298">
        <v>147.5</v>
      </c>
      <c r="P479" s="170">
        <v>6</v>
      </c>
      <c r="Q479" s="164" t="s">
        <v>170</v>
      </c>
      <c r="R479" s="165"/>
      <c r="T479" s="164"/>
      <c r="V479" s="170"/>
      <c r="W479" s="170"/>
      <c r="X479" s="170"/>
      <c r="Y479" s="168"/>
      <c r="Z479" s="169"/>
    </row>
    <row r="480" spans="2:26" s="13" customFormat="1" ht="12.75" customHeight="1" thickBot="1" x14ac:dyDescent="0.3">
      <c r="B480" s="175" t="s">
        <v>58</v>
      </c>
      <c r="C480" s="175"/>
      <c r="D480" s="175"/>
      <c r="E480" s="46">
        <v>0</v>
      </c>
      <c r="F480" s="176">
        <v>0</v>
      </c>
      <c r="G480" s="176">
        <f>IF(G479&gt;0, G479, 0)</f>
        <v>0</v>
      </c>
      <c r="J480" s="299" t="s">
        <v>363</v>
      </c>
      <c r="K480" s="299" t="s">
        <v>364</v>
      </c>
      <c r="L480" s="298">
        <v>95.9</v>
      </c>
      <c r="M480" s="298">
        <v>130.5</v>
      </c>
      <c r="N480" s="298">
        <v>22.1</v>
      </c>
      <c r="O480" s="298">
        <v>79.3</v>
      </c>
      <c r="P480" s="170"/>
      <c r="Q480" s="173" t="s">
        <v>176</v>
      </c>
      <c r="R480" s="127" t="s">
        <v>173</v>
      </c>
      <c r="V480" s="170"/>
      <c r="W480" s="170"/>
      <c r="X480" s="170"/>
      <c r="Y480" s="168"/>
      <c r="Z480" s="169"/>
    </row>
    <row r="481" spans="1:26" x14ac:dyDescent="0.2">
      <c r="A481" s="251"/>
      <c r="J481" s="288" t="s">
        <v>365</v>
      </c>
      <c r="K481" s="288" t="s">
        <v>366</v>
      </c>
      <c r="L481" s="288">
        <f>L480+L479</f>
        <v>275.70000000000005</v>
      </c>
      <c r="M481" s="288">
        <f>M480+M479</f>
        <v>374.2</v>
      </c>
      <c r="N481" s="288">
        <f>N480+N479</f>
        <v>65.599999999999994</v>
      </c>
      <c r="O481" s="288">
        <f>O480+O479</f>
        <v>226.8</v>
      </c>
      <c r="P481" s="170"/>
      <c r="Q481" s="164"/>
      <c r="R481" s="172">
        <f>IF(aif_en="Enabled",100,0)</f>
        <v>0</v>
      </c>
      <c r="S481" s="13"/>
      <c r="T481" s="13"/>
    </row>
    <row r="482" spans="1:26" x14ac:dyDescent="0.2">
      <c r="A482" s="250"/>
      <c r="J482" s="288"/>
      <c r="K482" s="288"/>
      <c r="L482" s="288">
        <f>IF(aif_lanes=2,L480,IF(aif_lanes=4,L479,L481))</f>
        <v>179.8</v>
      </c>
      <c r="M482" s="288">
        <f>IF(aif_lanes=2,M480,IF(aif_lanes=4,M479,M481))</f>
        <v>243.7</v>
      </c>
      <c r="N482" s="288">
        <f>IF(aif_lanes=2,N480,IF(aif_lanes=4,N479,N481))</f>
        <v>43.5</v>
      </c>
      <c r="O482" s="288">
        <f>IF(aif_lanes=2,O480,IF(aif_lanes=4,O479,O481))</f>
        <v>147.5</v>
      </c>
    </row>
    <row r="483" spans="1:26" x14ac:dyDescent="0.2">
      <c r="A483" s="250"/>
    </row>
    <row r="484" spans="1:26" x14ac:dyDescent="0.2">
      <c r="A484" s="250"/>
    </row>
    <row r="485" spans="1:26" ht="15" x14ac:dyDescent="0.25">
      <c r="A485" s="233" t="s">
        <v>178</v>
      </c>
    </row>
    <row r="486" spans="1:26" s="13" customFormat="1" ht="12.75" customHeight="1" x14ac:dyDescent="0.2">
      <c r="B486" s="207" t="s">
        <v>436</v>
      </c>
      <c r="C486" s="174"/>
      <c r="E486" s="127"/>
      <c r="F486" s="28"/>
      <c r="G486" s="174"/>
      <c r="H486" s="164"/>
    </row>
    <row r="487" spans="1:26" s="13" customFormat="1" ht="12.75" customHeight="1" x14ac:dyDescent="0.2">
      <c r="B487" s="175" t="s">
        <v>178</v>
      </c>
      <c r="C487" s="175"/>
      <c r="D487" s="175"/>
      <c r="E487" s="134" t="s">
        <v>16</v>
      </c>
      <c r="F487" s="46" t="s">
        <v>17</v>
      </c>
      <c r="G487" s="469" t="s">
        <v>16</v>
      </c>
      <c r="H487" s="470"/>
      <c r="I487" s="469" t="s">
        <v>17</v>
      </c>
      <c r="J487" s="470"/>
      <c r="U487" s="170"/>
      <c r="V487" s="170"/>
      <c r="W487" s="170"/>
      <c r="X487" s="122"/>
      <c r="Y487" s="163"/>
      <c r="Z487" s="185"/>
    </row>
    <row r="488" spans="1:26" s="13" customFormat="1" ht="12.75" customHeight="1" x14ac:dyDescent="0.2">
      <c r="B488" s="175"/>
      <c r="C488" s="175"/>
      <c r="D488" s="175"/>
      <c r="E488" s="184"/>
      <c r="F488" s="175"/>
      <c r="G488" s="232" t="s">
        <v>212</v>
      </c>
      <c r="H488" s="232" t="s">
        <v>213</v>
      </c>
      <c r="I488" s="232" t="s">
        <v>212</v>
      </c>
      <c r="J488" s="232" t="s">
        <v>213</v>
      </c>
      <c r="U488" s="170"/>
      <c r="V488" s="170"/>
      <c r="W488" s="170"/>
      <c r="X488" s="122"/>
      <c r="Y488" s="163"/>
      <c r="Z488" s="185"/>
    </row>
    <row r="489" spans="1:26" s="13" customFormat="1" ht="12.75" customHeight="1" x14ac:dyDescent="0.2">
      <c r="A489" s="42" t="s">
        <v>326</v>
      </c>
      <c r="B489" s="175" t="s">
        <v>179</v>
      </c>
      <c r="C489" s="175"/>
      <c r="D489" s="178" t="s">
        <v>181</v>
      </c>
      <c r="E489" s="189">
        <v>0</v>
      </c>
      <c r="F489" s="189">
        <v>0</v>
      </c>
      <c r="G489" s="175"/>
      <c r="H489" s="175"/>
      <c r="I489" s="175"/>
      <c r="J489" s="175"/>
      <c r="U489" s="170"/>
      <c r="V489" s="170"/>
      <c r="W489" s="170"/>
      <c r="X489" s="122"/>
      <c r="Y489" s="163"/>
      <c r="Z489" s="185"/>
    </row>
    <row r="490" spans="1:26" s="13" customFormat="1" ht="12.75" customHeight="1" x14ac:dyDescent="0.2">
      <c r="A490" s="96">
        <f>FFTC_0_util/100</f>
        <v>0.1</v>
      </c>
      <c r="B490" s="175"/>
      <c r="C490" s="175"/>
      <c r="D490" s="178" t="s">
        <v>182</v>
      </c>
      <c r="E490" s="189">
        <v>0</v>
      </c>
      <c r="F490" s="189">
        <v>0</v>
      </c>
      <c r="G490" s="175"/>
      <c r="H490" s="175"/>
      <c r="I490" s="175"/>
      <c r="J490" s="175"/>
      <c r="U490" s="170"/>
      <c r="V490" s="170"/>
      <c r="W490" s="170"/>
      <c r="X490" s="122"/>
      <c r="Y490" s="163"/>
      <c r="Z490" s="185"/>
    </row>
    <row r="491" spans="1:26" s="13" customFormat="1" x14ac:dyDescent="0.2">
      <c r="A491" s="96">
        <f>FFTC_1_util/100</f>
        <v>0.1</v>
      </c>
      <c r="B491" s="175"/>
      <c r="C491" s="175"/>
      <c r="D491" s="178" t="s">
        <v>166</v>
      </c>
      <c r="E491" s="188">
        <f>SUM(E489:E490)</f>
        <v>0</v>
      </c>
      <c r="F491" s="188">
        <f>SUM(F489:F490)</f>
        <v>0</v>
      </c>
      <c r="G491" s="175"/>
      <c r="H491" s="175"/>
      <c r="I491" s="175"/>
      <c r="J491" s="175"/>
      <c r="U491" s="170"/>
      <c r="V491" s="170"/>
      <c r="W491" s="170"/>
      <c r="X491" s="122"/>
      <c r="Y491" s="163"/>
      <c r="Z491" s="185"/>
    </row>
    <row r="492" spans="1:26" s="13" customFormat="1" ht="12.75" customHeight="1" x14ac:dyDescent="0.2">
      <c r="A492" s="96">
        <f>FFTC_2_util/100</f>
        <v>0</v>
      </c>
      <c r="B492" s="175"/>
      <c r="C492" s="175"/>
      <c r="D492" s="237" t="s">
        <v>340</v>
      </c>
      <c r="E492" s="187">
        <f>IF(B2="K2L",  (G492*cpuF + H492),0)</f>
        <v>33.940811731020176</v>
      </c>
      <c r="F492" s="226"/>
      <c r="G492" s="175">
        <v>1.4830812971800923E-2</v>
      </c>
      <c r="H492" s="175">
        <v>16.143836164859067</v>
      </c>
      <c r="I492" s="175">
        <v>0</v>
      </c>
      <c r="J492" s="175">
        <v>0</v>
      </c>
      <c r="U492" s="170"/>
      <c r="V492" s="170"/>
      <c r="W492" s="170"/>
      <c r="X492" s="122"/>
      <c r="Y492" s="163"/>
      <c r="Z492" s="185"/>
    </row>
    <row r="493" spans="1:26" s="13" customFormat="1" ht="12.75" customHeight="1" x14ac:dyDescent="0.2">
      <c r="A493" s="96">
        <f>FFTC_3_util/100</f>
        <v>0</v>
      </c>
      <c r="B493" s="175"/>
      <c r="C493" s="175"/>
      <c r="D493" s="237" t="s">
        <v>327</v>
      </c>
      <c r="E493" s="187">
        <f>IF(FFTC_0_enable="Enabled",FFTC_clock_cvdd,0)</f>
        <v>33.940811731020176</v>
      </c>
      <c r="F493" s="187"/>
      <c r="G493" s="175"/>
      <c r="H493" s="175"/>
      <c r="I493" s="175"/>
      <c r="J493" s="175"/>
      <c r="U493" s="170"/>
      <c r="V493" s="170"/>
      <c r="W493" s="170"/>
      <c r="X493" s="122"/>
      <c r="Y493" s="163"/>
      <c r="Z493" s="185"/>
    </row>
    <row r="494" spans="1:26" s="13" customFormat="1" ht="12.75" customHeight="1" x14ac:dyDescent="0.2">
      <c r="A494" s="96">
        <f>FFTC_4_util/100</f>
        <v>0</v>
      </c>
      <c r="B494" s="175"/>
      <c r="C494" s="175"/>
      <c r="D494" s="237" t="s">
        <v>328</v>
      </c>
      <c r="E494" s="187">
        <f>IF(FFTC_1_enable="Enabled",FFTC_clock_cvdd,0)</f>
        <v>33.940811731020176</v>
      </c>
      <c r="F494" s="187"/>
      <c r="G494" s="175"/>
      <c r="H494" s="175"/>
      <c r="I494" s="175"/>
      <c r="J494" s="175"/>
      <c r="U494" s="170"/>
      <c r="V494" s="170"/>
      <c r="W494" s="170"/>
      <c r="X494" s="122"/>
      <c r="Y494" s="163"/>
      <c r="Z494" s="185"/>
    </row>
    <row r="495" spans="1:26" s="13" customFormat="1" ht="12.75" customHeight="1" x14ac:dyDescent="0.2">
      <c r="A495" s="96">
        <f>FFTC_5_util/100</f>
        <v>0</v>
      </c>
      <c r="B495" s="175"/>
      <c r="C495" s="175"/>
      <c r="D495" s="237" t="s">
        <v>329</v>
      </c>
      <c r="E495" s="187">
        <f>IF(FFTC_2_enable="Enabled",FFTC_clock_cvdd,0)</f>
        <v>0</v>
      </c>
      <c r="F495" s="187"/>
      <c r="G495" s="175"/>
      <c r="H495" s="175"/>
      <c r="I495" s="175"/>
      <c r="J495" s="175"/>
      <c r="U495" s="170"/>
      <c r="V495" s="170"/>
      <c r="W495" s="170"/>
      <c r="X495" s="122"/>
      <c r="Y495" s="163"/>
      <c r="Z495" s="185"/>
    </row>
    <row r="496" spans="1:26" s="13" customFormat="1" ht="12.75" customHeight="1" x14ac:dyDescent="0.2">
      <c r="A496" s="96"/>
      <c r="B496" s="175"/>
      <c r="C496" s="175"/>
      <c r="D496" s="237" t="s">
        <v>330</v>
      </c>
      <c r="E496" s="187">
        <f>IF(FFTC_3_enable="Enabled",FFTC_clock_cvdd,0)</f>
        <v>0</v>
      </c>
      <c r="F496" s="187"/>
      <c r="G496" s="175"/>
      <c r="H496" s="175"/>
      <c r="I496" s="175"/>
      <c r="J496" s="175"/>
      <c r="U496" s="170"/>
      <c r="V496" s="170"/>
      <c r="W496" s="170"/>
      <c r="X496" s="122"/>
      <c r="Y496" s="163"/>
      <c r="Z496" s="185"/>
    </row>
    <row r="497" spans="1:26" s="13" customFormat="1" ht="12.75" customHeight="1" x14ac:dyDescent="0.2">
      <c r="A497" s="96"/>
      <c r="B497" s="175"/>
      <c r="C497" s="175"/>
      <c r="D497" s="237" t="s">
        <v>331</v>
      </c>
      <c r="E497" s="187">
        <f>IF(FFTC_4_enable="Enabled",FFTC_clock_cvdd,0)</f>
        <v>0</v>
      </c>
      <c r="F497" s="187"/>
      <c r="G497" s="175"/>
      <c r="H497" s="175"/>
      <c r="I497" s="175"/>
      <c r="J497" s="175"/>
      <c r="U497" s="170"/>
      <c r="V497" s="170"/>
      <c r="W497" s="170"/>
      <c r="X497" s="122"/>
      <c r="Y497" s="163"/>
      <c r="Z497" s="185"/>
    </row>
    <row r="498" spans="1:26" s="13" customFormat="1" ht="12.75" customHeight="1" x14ac:dyDescent="0.2">
      <c r="A498" s="96"/>
      <c r="B498" s="175"/>
      <c r="C498" s="175"/>
      <c r="D498" s="237" t="s">
        <v>332</v>
      </c>
      <c r="E498" s="187">
        <f>IF(FFTC_5_enable="Enabled",FFTC_clock_cvdd,0)</f>
        <v>0</v>
      </c>
      <c r="F498" s="187"/>
      <c r="G498" s="175"/>
      <c r="H498" s="175"/>
      <c r="I498" s="175"/>
      <c r="J498" s="175"/>
      <c r="U498" s="170"/>
      <c r="V498" s="170"/>
      <c r="W498" s="170"/>
      <c r="X498" s="122"/>
      <c r="Y498" s="163"/>
      <c r="Z498" s="185"/>
    </row>
    <row r="499" spans="1:26" s="13" customFormat="1" ht="12.75" customHeight="1" x14ac:dyDescent="0.2">
      <c r="B499" s="177"/>
      <c r="C499" s="177"/>
      <c r="D499" s="286" t="s">
        <v>339</v>
      </c>
      <c r="E499" s="177">
        <f>SUM(E493:E498)</f>
        <v>67.881623462040352</v>
      </c>
      <c r="F499" s="177">
        <f>IF(FFTC_enable="Enabled",F492,0)</f>
        <v>0</v>
      </c>
      <c r="G499" s="175"/>
      <c r="H499" s="175"/>
      <c r="I499" s="175"/>
      <c r="J499" s="175"/>
      <c r="U499" s="170"/>
      <c r="V499" s="170"/>
      <c r="W499" s="170"/>
      <c r="X499" s="122"/>
      <c r="Y499" s="163"/>
      <c r="Z499" s="185"/>
    </row>
    <row r="500" spans="1:26" s="13" customFormat="1" ht="12.75" customHeight="1" x14ac:dyDescent="0.2">
      <c r="B500" s="175"/>
      <c r="C500" s="175"/>
      <c r="D500" s="237" t="s">
        <v>341</v>
      </c>
      <c r="E500" s="184">
        <f>IF(B2="K2L", G507*cpuF+H507,0)</f>
        <v>380.95332142050637</v>
      </c>
      <c r="F500" s="175">
        <v>0</v>
      </c>
      <c r="G500" s="175"/>
      <c r="H500" s="175"/>
      <c r="I500" s="175"/>
      <c r="J500" s="175"/>
      <c r="U500" s="170"/>
      <c r="V500" s="170"/>
      <c r="W500" s="170"/>
    </row>
    <row r="501" spans="1:26" s="13" customFormat="1" ht="12.75" customHeight="1" x14ac:dyDescent="0.2">
      <c r="B501" s="175"/>
      <c r="C501" s="175"/>
      <c r="D501" s="237" t="s">
        <v>333</v>
      </c>
      <c r="E501" s="184">
        <f>IF(FFTC_0_enable="Enabled",$E$500*FFTC_0_util_per,0)</f>
        <v>38.095332142050637</v>
      </c>
      <c r="F501" s="175"/>
      <c r="G501" s="175"/>
      <c r="H501" s="175"/>
      <c r="I501" s="175"/>
      <c r="J501" s="175"/>
      <c r="U501" s="170"/>
      <c r="V501" s="170"/>
      <c r="W501" s="170"/>
    </row>
    <row r="502" spans="1:26" s="13" customFormat="1" ht="12.75" customHeight="1" x14ac:dyDescent="0.2">
      <c r="B502" s="175"/>
      <c r="C502" s="175"/>
      <c r="D502" s="237" t="s">
        <v>334</v>
      </c>
      <c r="E502" s="184">
        <f>IF(FFTC_1_enable="Enabled",$E$500*FFTC_1_util_per,0)</f>
        <v>38.095332142050637</v>
      </c>
      <c r="F502" s="175"/>
      <c r="G502" s="175"/>
      <c r="H502" s="175"/>
      <c r="I502" s="175"/>
      <c r="J502" s="175"/>
      <c r="U502" s="170"/>
      <c r="V502" s="170"/>
      <c r="W502" s="170"/>
    </row>
    <row r="503" spans="1:26" s="13" customFormat="1" ht="12.75" customHeight="1" x14ac:dyDescent="0.2">
      <c r="B503" s="175"/>
      <c r="C503" s="175"/>
      <c r="D503" s="237" t="s">
        <v>335</v>
      </c>
      <c r="E503" s="184">
        <f>IF(FFTC_2_enable="Enabled",$E$500*FFTC_2_util_per,0)</f>
        <v>0</v>
      </c>
      <c r="F503" s="175"/>
      <c r="G503" s="175"/>
      <c r="H503" s="175"/>
      <c r="I503" s="175"/>
      <c r="J503" s="175"/>
      <c r="U503" s="170"/>
      <c r="V503" s="170"/>
      <c r="W503" s="170"/>
    </row>
    <row r="504" spans="1:26" s="13" customFormat="1" ht="12.75" customHeight="1" x14ac:dyDescent="0.2">
      <c r="B504" s="175"/>
      <c r="C504" s="175"/>
      <c r="D504" s="237" t="s">
        <v>336</v>
      </c>
      <c r="E504" s="184">
        <f>IF(FFTC_3_enable="Enabled",$E$500*FFTC_3_util_per,0)</f>
        <v>0</v>
      </c>
      <c r="F504" s="175"/>
      <c r="G504" s="175"/>
      <c r="H504" s="175"/>
      <c r="I504" s="175"/>
      <c r="J504" s="175"/>
      <c r="U504" s="170"/>
      <c r="V504" s="170"/>
      <c r="W504" s="170"/>
    </row>
    <row r="505" spans="1:26" s="13" customFormat="1" ht="12.75" customHeight="1" x14ac:dyDescent="0.2">
      <c r="B505" s="175"/>
      <c r="C505" s="175"/>
      <c r="D505" s="237" t="s">
        <v>337</v>
      </c>
      <c r="E505" s="184">
        <f>IF(FFTC_4_enable="Enabled",$E$500*FFTC_4_util_per,0)</f>
        <v>0</v>
      </c>
      <c r="F505" s="175"/>
      <c r="G505" s="175"/>
      <c r="H505" s="175"/>
      <c r="I505" s="175"/>
      <c r="J505" s="175"/>
      <c r="U505" s="170"/>
      <c r="V505" s="170"/>
      <c r="W505" s="170"/>
    </row>
    <row r="506" spans="1:26" s="13" customFormat="1" ht="12.75" customHeight="1" x14ac:dyDescent="0.2">
      <c r="B506" s="175"/>
      <c r="C506" s="175"/>
      <c r="D506" s="237" t="s">
        <v>338</v>
      </c>
      <c r="E506" s="184">
        <f>IF(FFTC_5_enable="Enabled",$E$500*FFTC_5_util_per,0)</f>
        <v>0</v>
      </c>
      <c r="F506" s="175"/>
      <c r="G506" s="175"/>
      <c r="H506" s="175"/>
      <c r="I506" s="175"/>
      <c r="J506" s="175"/>
      <c r="U506" s="170"/>
      <c r="V506" s="170"/>
      <c r="W506" s="170"/>
    </row>
    <row r="507" spans="1:26" s="13" customFormat="1" ht="12.75" customHeight="1" x14ac:dyDescent="0.2">
      <c r="B507" s="178" t="s">
        <v>180</v>
      </c>
      <c r="C507" s="178"/>
      <c r="D507" s="237"/>
      <c r="E507" s="187"/>
      <c r="F507" s="180">
        <f xml:space="preserve"> I507*cpuF + J507</f>
        <v>0</v>
      </c>
      <c r="G507" s="175">
        <v>0.26127066550499878</v>
      </c>
      <c r="H507" s="175">
        <v>67.428522814507858</v>
      </c>
      <c r="I507" s="175">
        <v>0</v>
      </c>
      <c r="J507" s="175">
        <v>0</v>
      </c>
      <c r="U507" s="170"/>
      <c r="V507" s="170"/>
      <c r="W507" s="170"/>
      <c r="X507" s="122"/>
      <c r="Y507" s="163"/>
      <c r="Z507" s="185"/>
    </row>
    <row r="508" spans="1:26" s="13" customFormat="1" ht="12.75" customHeight="1" x14ac:dyDescent="0.2">
      <c r="B508" s="175"/>
      <c r="C508" s="175"/>
      <c r="D508" s="175"/>
      <c r="E508" s="187"/>
      <c r="F508" s="180"/>
      <c r="U508" s="170"/>
      <c r="V508" s="170"/>
      <c r="W508" s="170"/>
      <c r="X508" s="122"/>
      <c r="Y508" s="163"/>
      <c r="Z508" s="185"/>
    </row>
    <row r="509" spans="1:26" s="13" customFormat="1" ht="12.75" customHeight="1" x14ac:dyDescent="0.2">
      <c r="B509" s="175"/>
      <c r="C509" s="175"/>
      <c r="D509" s="175"/>
      <c r="E509" s="184"/>
      <c r="F509" s="184"/>
      <c r="U509" s="170"/>
      <c r="V509" s="170"/>
      <c r="W509" s="170"/>
      <c r="X509" s="122"/>
      <c r="Y509" s="163"/>
      <c r="Z509" s="185"/>
    </row>
    <row r="510" spans="1:26" s="13" customFormat="1" ht="12.75" customHeight="1" x14ac:dyDescent="0.2">
      <c r="B510" s="175"/>
      <c r="C510" s="175"/>
      <c r="D510" s="175"/>
      <c r="E510" s="184"/>
      <c r="F510" s="184"/>
      <c r="U510" s="170"/>
      <c r="V510" s="170"/>
      <c r="W510" s="170"/>
      <c r="X510" s="122"/>
      <c r="Y510" s="163"/>
      <c r="Z510" s="185"/>
    </row>
    <row r="513" spans="1:49" ht="15" x14ac:dyDescent="0.25">
      <c r="A513" s="233" t="s">
        <v>217</v>
      </c>
    </row>
    <row r="514" spans="1:49" s="7" customFormat="1" ht="12" customHeight="1" x14ac:dyDescent="0.2">
      <c r="A514" s="21"/>
      <c r="B514" s="118" t="s">
        <v>193</v>
      </c>
      <c r="C514" s="46"/>
      <c r="D514" s="46"/>
      <c r="E514" s="134" t="s">
        <v>16</v>
      </c>
      <c r="F514" s="46" t="s">
        <v>17</v>
      </c>
      <c r="G514" s="47" t="s">
        <v>18</v>
      </c>
      <c r="H514" s="134" t="s">
        <v>157</v>
      </c>
      <c r="I514" s="232" t="s">
        <v>270</v>
      </c>
      <c r="J514" s="469" t="s">
        <v>16</v>
      </c>
      <c r="K514" s="470"/>
      <c r="L514" s="469" t="s">
        <v>17</v>
      </c>
      <c r="M514" s="470"/>
      <c r="N514" s="469" t="s">
        <v>18</v>
      </c>
      <c r="O514" s="470"/>
      <c r="P514" s="469" t="s">
        <v>157</v>
      </c>
      <c r="Q514" s="470"/>
      <c r="R514" s="469" t="s">
        <v>270</v>
      </c>
      <c r="S514" s="470"/>
      <c r="U514" s="21"/>
      <c r="V514" s="21"/>
      <c r="W514" s="21"/>
      <c r="X514" s="21"/>
      <c r="Y514" s="21"/>
      <c r="Z514" s="21"/>
      <c r="AA514" s="6"/>
      <c r="AB514" s="6"/>
      <c r="AC514" s="6"/>
      <c r="AD514" s="6"/>
      <c r="AE514" s="6"/>
      <c r="AF514" s="6"/>
      <c r="AG514" s="6"/>
      <c r="AH514" s="6"/>
      <c r="AI514" s="6"/>
      <c r="AJ514" s="6"/>
      <c r="AK514" s="6"/>
      <c r="AL514" s="6"/>
      <c r="AM514" s="6"/>
      <c r="AN514" s="6"/>
      <c r="AO514" s="6"/>
      <c r="AP514" s="6"/>
      <c r="AQ514" s="6"/>
      <c r="AR514" s="3"/>
      <c r="AS514" s="3"/>
      <c r="AT514" s="3"/>
      <c r="AU514" s="3"/>
      <c r="AV514" s="3"/>
      <c r="AW514" s="3"/>
    </row>
    <row r="515" spans="1:49" s="7" customFormat="1" ht="12" customHeight="1" x14ac:dyDescent="0.2">
      <c r="A515" s="21"/>
      <c r="B515" s="46"/>
      <c r="C515" s="46"/>
      <c r="D515" s="46"/>
      <c r="E515" s="135"/>
      <c r="F515" s="46"/>
      <c r="G515" s="46"/>
      <c r="H515" s="46"/>
      <c r="I515" s="46"/>
      <c r="J515" s="232" t="s">
        <v>212</v>
      </c>
      <c r="K515" s="232" t="s">
        <v>213</v>
      </c>
      <c r="L515" s="232" t="s">
        <v>212</v>
      </c>
      <c r="M515" s="232" t="s">
        <v>213</v>
      </c>
      <c r="N515" s="232" t="s">
        <v>212</v>
      </c>
      <c r="O515" s="232" t="s">
        <v>213</v>
      </c>
      <c r="P515" s="33"/>
      <c r="S515" s="21"/>
      <c r="T515" s="44"/>
      <c r="U515" s="21"/>
      <c r="V515" s="21"/>
      <c r="W515" s="21"/>
      <c r="X515" s="21"/>
      <c r="Y515" s="21"/>
      <c r="Z515" s="21"/>
      <c r="AA515" s="6"/>
      <c r="AB515" s="6"/>
      <c r="AC515" s="6"/>
      <c r="AD515" s="6"/>
      <c r="AE515" s="6"/>
      <c r="AF515" s="6"/>
      <c r="AG515" s="6"/>
      <c r="AH515" s="6"/>
      <c r="AI515" s="6"/>
      <c r="AJ515" s="6"/>
      <c r="AK515" s="6"/>
      <c r="AL515" s="6"/>
      <c r="AM515" s="6"/>
      <c r="AN515" s="6"/>
      <c r="AO515" s="6"/>
      <c r="AP515" s="6"/>
      <c r="AQ515" s="6"/>
      <c r="AR515" s="3"/>
      <c r="AS515" s="3"/>
      <c r="AT515" s="3"/>
      <c r="AU515" s="3"/>
      <c r="AV515" s="3"/>
      <c r="AW515" s="3"/>
    </row>
    <row r="516" spans="1:49" s="7" customFormat="1" ht="12.75" customHeight="1" x14ac:dyDescent="0.2">
      <c r="A516" s="21"/>
      <c r="B516" s="46" t="s">
        <v>83</v>
      </c>
      <c r="C516" s="46"/>
      <c r="D516" s="46"/>
      <c r="E516" s="30">
        <f>sub_comp_cvdd</f>
        <v>15.854907577289737</v>
      </c>
      <c r="F516" s="30">
        <f>sub_comp_cvdd1</f>
        <v>0</v>
      </c>
      <c r="G516" s="30">
        <v>0</v>
      </c>
      <c r="H516" s="30">
        <v>0</v>
      </c>
      <c r="I516" s="30">
        <v>0</v>
      </c>
      <c r="J516" s="210"/>
      <c r="K516" s="46"/>
      <c r="L516" s="46"/>
      <c r="M516" s="46"/>
      <c r="N516" s="46"/>
      <c r="O516" s="46"/>
      <c r="P516" s="33"/>
      <c r="S516" s="21"/>
      <c r="T516" s="21"/>
      <c r="U516" s="21"/>
      <c r="V516" s="21"/>
      <c r="W516" s="21"/>
      <c r="X516" s="21"/>
      <c r="Y516" s="21"/>
      <c r="Z516" s="21"/>
      <c r="AA516" s="6"/>
      <c r="AB516" s="6"/>
      <c r="AC516" s="6"/>
      <c r="AD516" s="6"/>
      <c r="AE516" s="6"/>
      <c r="AF516" s="6"/>
      <c r="AG516" s="6"/>
      <c r="AH516" s="6"/>
      <c r="AI516" s="6"/>
      <c r="AJ516" s="6"/>
      <c r="AK516" s="6"/>
      <c r="AL516" s="6"/>
      <c r="AM516" s="6"/>
      <c r="AN516" s="6"/>
      <c r="AO516" s="6"/>
      <c r="AP516" s="6"/>
      <c r="AQ516" s="6"/>
      <c r="AR516" s="3"/>
      <c r="AS516" s="3"/>
      <c r="AT516" s="3"/>
      <c r="AU516" s="3"/>
      <c r="AV516" s="3"/>
      <c r="AW516" s="3"/>
    </row>
    <row r="517" spans="1:49" s="7" customFormat="1" ht="12.75" customHeight="1" x14ac:dyDescent="0.2">
      <c r="A517" s="21"/>
      <c r="B517" s="46" t="s">
        <v>84</v>
      </c>
      <c r="C517" s="46"/>
      <c r="D517" s="46"/>
      <c r="E517" s="48">
        <f xml:space="preserve"> J517*cpuF + K517</f>
        <v>30</v>
      </c>
      <c r="F517" s="48">
        <f>L517*cpuF + M517</f>
        <v>37.200000000000003</v>
      </c>
      <c r="G517" s="48"/>
      <c r="H517" s="48">
        <f>P517</f>
        <v>3</v>
      </c>
      <c r="I517" s="48">
        <f>R517</f>
        <v>1</v>
      </c>
      <c r="J517" s="210">
        <v>2.5000000000000001E-2</v>
      </c>
      <c r="K517" s="46">
        <v>0</v>
      </c>
      <c r="L517" s="46">
        <v>3.1E-2</v>
      </c>
      <c r="M517" s="46">
        <v>0</v>
      </c>
      <c r="N517" s="46"/>
      <c r="O517" s="46"/>
      <c r="P517" s="33">
        <f>IF(USB_Enable="Enabled",I526,L526)</f>
        <v>3</v>
      </c>
      <c r="R517" s="33">
        <f>IF(USB_Enable="Enabled",G526,J526)</f>
        <v>1</v>
      </c>
      <c r="S517" s="21"/>
      <c r="T517" s="21"/>
      <c r="U517" s="21"/>
      <c r="V517" s="21"/>
      <c r="W517" s="21"/>
      <c r="X517" s="21"/>
      <c r="Y517" s="21"/>
      <c r="Z517" s="21"/>
      <c r="AA517" s="6"/>
      <c r="AB517" s="6"/>
      <c r="AC517" s="6"/>
      <c r="AD517" s="6"/>
      <c r="AE517" s="6"/>
      <c r="AF517" s="6"/>
      <c r="AG517" s="6"/>
      <c r="AH517" s="6"/>
      <c r="AI517" s="6"/>
      <c r="AJ517" s="6"/>
      <c r="AK517" s="6"/>
      <c r="AL517" s="6"/>
      <c r="AM517" s="6"/>
      <c r="AN517" s="6"/>
      <c r="AO517" s="6"/>
      <c r="AP517" s="6"/>
      <c r="AQ517" s="6"/>
      <c r="AR517" s="3"/>
      <c r="AS517" s="3"/>
      <c r="AT517" s="3"/>
      <c r="AU517" s="3"/>
      <c r="AV517" s="3"/>
      <c r="AW517" s="3"/>
    </row>
    <row r="518" spans="1:49" s="7" customFormat="1" ht="12.75" customHeight="1" x14ac:dyDescent="0.2">
      <c r="A518" s="21"/>
      <c r="B518" s="35"/>
      <c r="C518" s="35"/>
      <c r="D518" s="35" t="s">
        <v>85</v>
      </c>
      <c r="E518" s="35">
        <f>IF(USB_Enable="Enabled", E517-E516, 0)</f>
        <v>0</v>
      </c>
      <c r="F518" s="35">
        <f>IF(USB_Enable="Enabled", F517-F516, 0)</f>
        <v>0</v>
      </c>
      <c r="G518" s="35"/>
      <c r="H518" s="35">
        <f>H517</f>
        <v>3</v>
      </c>
      <c r="I518" s="35">
        <f>I517</f>
        <v>1</v>
      </c>
      <c r="K518" s="33"/>
      <c r="L518" s="33"/>
      <c r="M518" s="33"/>
      <c r="N518" s="33"/>
      <c r="O518" s="33"/>
      <c r="P518" s="33"/>
      <c r="S518" s="21"/>
      <c r="T518" s="21"/>
      <c r="U518" s="21"/>
      <c r="V518" s="21"/>
      <c r="W518" s="21"/>
      <c r="X518" s="21"/>
      <c r="Y518" s="21"/>
      <c r="Z518" s="21"/>
      <c r="AA518" s="6"/>
      <c r="AB518" s="6"/>
      <c r="AC518" s="6"/>
      <c r="AD518" s="6"/>
      <c r="AE518" s="6"/>
      <c r="AF518" s="6"/>
      <c r="AG518" s="6"/>
      <c r="AH518" s="6"/>
      <c r="AI518" s="6"/>
      <c r="AJ518" s="6"/>
      <c r="AK518" s="6"/>
      <c r="AL518" s="6"/>
      <c r="AM518" s="6"/>
      <c r="AN518" s="6"/>
      <c r="AO518" s="6"/>
      <c r="AP518" s="6"/>
      <c r="AQ518" s="6"/>
      <c r="AR518" s="3"/>
      <c r="AS518" s="3"/>
      <c r="AT518" s="3"/>
      <c r="AU518" s="3"/>
      <c r="AV518" s="3"/>
      <c r="AW518" s="3"/>
    </row>
    <row r="519" spans="1:49" s="7" customFormat="1" ht="12.75" customHeight="1" x14ac:dyDescent="0.2">
      <c r="A519" s="21"/>
      <c r="B519" s="46"/>
      <c r="C519" s="46"/>
      <c r="D519" s="46"/>
      <c r="E519" s="46"/>
      <c r="F519" s="46"/>
      <c r="G519" s="46"/>
      <c r="H519" s="46"/>
      <c r="I519" s="46"/>
      <c r="K519" s="33"/>
      <c r="L519" s="33"/>
      <c r="M519" s="33"/>
      <c r="N519" s="33"/>
      <c r="O519" s="33"/>
      <c r="P519" s="33"/>
      <c r="Q519" s="33"/>
      <c r="R519" s="70"/>
      <c r="S519" s="70"/>
      <c r="T519" s="70"/>
      <c r="U519" s="21"/>
      <c r="V519" s="21"/>
      <c r="W519" s="21"/>
      <c r="X519" s="21"/>
      <c r="Y519" s="21"/>
      <c r="Z519" s="21"/>
      <c r="AA519" s="6"/>
      <c r="AB519" s="6"/>
      <c r="AC519" s="6"/>
      <c r="AD519" s="6"/>
      <c r="AE519" s="6"/>
      <c r="AF519" s="6"/>
      <c r="AG519" s="6"/>
      <c r="AH519" s="6"/>
      <c r="AI519" s="6"/>
      <c r="AJ519" s="6"/>
      <c r="AK519" s="6"/>
      <c r="AL519" s="6"/>
      <c r="AM519" s="6"/>
      <c r="AN519" s="6"/>
      <c r="AO519" s="6"/>
      <c r="AP519" s="6"/>
      <c r="AQ519" s="6"/>
      <c r="AR519" s="3"/>
      <c r="AS519" s="3"/>
      <c r="AT519" s="3"/>
      <c r="AU519" s="3"/>
      <c r="AV519" s="3"/>
      <c r="AW519" s="3"/>
    </row>
    <row r="520" spans="1:49" s="7" customFormat="1" ht="12.75" customHeight="1" x14ac:dyDescent="0.2">
      <c r="A520" s="21"/>
      <c r="B520" s="46" t="s">
        <v>92</v>
      </c>
      <c r="C520" s="46"/>
      <c r="D520" s="46" t="s">
        <v>50</v>
      </c>
      <c r="E520" s="48">
        <v>0</v>
      </c>
      <c r="F520" s="48">
        <v>0</v>
      </c>
      <c r="G520" s="48">
        <v>0</v>
      </c>
      <c r="H520" s="48">
        <v>0</v>
      </c>
      <c r="I520" s="48">
        <v>0</v>
      </c>
      <c r="K520" s="33"/>
      <c r="L520" s="33"/>
      <c r="M520" s="33"/>
      <c r="N520" s="33"/>
      <c r="O520" s="33"/>
      <c r="P520" s="33"/>
      <c r="Q520" s="33"/>
      <c r="R520" s="70"/>
      <c r="S520" s="70"/>
      <c r="T520" s="70"/>
      <c r="U520" s="21"/>
      <c r="V520" s="21"/>
      <c r="W520" s="21"/>
      <c r="X520" s="21"/>
      <c r="Y520" s="21"/>
      <c r="Z520" s="21"/>
      <c r="AA520" s="6"/>
      <c r="AB520" s="6"/>
      <c r="AC520" s="6"/>
      <c r="AD520" s="6"/>
      <c r="AE520" s="6"/>
      <c r="AF520" s="6"/>
      <c r="AG520" s="6"/>
      <c r="AH520" s="6"/>
      <c r="AI520" s="6"/>
      <c r="AJ520" s="6"/>
      <c r="AK520" s="6"/>
      <c r="AL520" s="6"/>
      <c r="AM520" s="6"/>
      <c r="AN520" s="6"/>
      <c r="AO520" s="6"/>
      <c r="AP520" s="6"/>
      <c r="AQ520" s="6"/>
      <c r="AR520" s="3"/>
      <c r="AS520" s="3"/>
      <c r="AT520" s="3"/>
      <c r="AU520" s="3"/>
      <c r="AV520" s="3"/>
      <c r="AW520" s="3"/>
    </row>
    <row r="521" spans="1:49" s="7" customFormat="1" ht="12.75" customHeight="1" x14ac:dyDescent="0.2">
      <c r="A521" s="21"/>
      <c r="B521" s="46"/>
      <c r="C521" s="46"/>
      <c r="D521" s="46" t="s">
        <v>93</v>
      </c>
      <c r="E521" s="48">
        <f xml:space="preserve"> J521*cpuF + K521</f>
        <v>78</v>
      </c>
      <c r="F521" s="48">
        <f>L521*cpuF + M521</f>
        <v>0</v>
      </c>
      <c r="G521" s="48">
        <f>N521*cpuF+O521</f>
        <v>0</v>
      </c>
      <c r="H521" s="48"/>
      <c r="I521" s="48"/>
      <c r="J521" s="7">
        <v>6.5000000000000002E-2</v>
      </c>
      <c r="K521" s="33">
        <v>0</v>
      </c>
      <c r="L521" s="33">
        <v>0</v>
      </c>
      <c r="M521" s="33">
        <v>0</v>
      </c>
      <c r="N521" s="33">
        <v>0</v>
      </c>
      <c r="O521" s="33">
        <v>0</v>
      </c>
      <c r="P521" s="33"/>
      <c r="Q521" s="33"/>
      <c r="R521" s="70"/>
      <c r="S521" s="70"/>
      <c r="T521" s="70"/>
      <c r="U521" s="21"/>
      <c r="V521" s="21"/>
      <c r="W521" s="21"/>
      <c r="X521" s="21"/>
      <c r="Y521" s="21"/>
      <c r="Z521" s="21"/>
      <c r="AA521" s="6"/>
      <c r="AB521" s="6"/>
      <c r="AC521" s="6"/>
      <c r="AD521" s="6"/>
      <c r="AE521" s="6"/>
      <c r="AF521" s="6"/>
      <c r="AG521" s="6"/>
      <c r="AH521" s="6"/>
      <c r="AI521" s="6"/>
      <c r="AJ521" s="6"/>
      <c r="AK521" s="6"/>
      <c r="AL521" s="6"/>
      <c r="AM521" s="6"/>
      <c r="AN521" s="6"/>
      <c r="AO521" s="6"/>
      <c r="AP521" s="6"/>
      <c r="AQ521" s="6"/>
      <c r="AR521" s="3"/>
      <c r="AS521" s="3"/>
      <c r="AT521" s="3"/>
      <c r="AU521" s="3"/>
      <c r="AV521" s="3"/>
      <c r="AW521" s="3"/>
    </row>
    <row r="522" spans="1:49" s="7" customFormat="1" ht="12.75" customHeight="1" x14ac:dyDescent="0.2">
      <c r="A522" s="21"/>
      <c r="B522" s="46"/>
      <c r="C522" s="46"/>
      <c r="D522" s="46" t="s">
        <v>73</v>
      </c>
      <c r="E522" s="48">
        <v>0</v>
      </c>
      <c r="F522" s="48">
        <v>0</v>
      </c>
      <c r="G522" s="48">
        <v>0</v>
      </c>
      <c r="H522" s="48">
        <v>0</v>
      </c>
      <c r="I522" s="48">
        <v>0</v>
      </c>
      <c r="K522" s="33"/>
      <c r="L522" s="33"/>
      <c r="M522" s="33"/>
      <c r="N522" s="33"/>
      <c r="O522" s="33"/>
      <c r="P522" s="33"/>
      <c r="Q522" s="33"/>
      <c r="R522" s="70"/>
      <c r="S522" s="70"/>
      <c r="T522" s="70"/>
      <c r="U522" s="21"/>
      <c r="V522" s="21"/>
      <c r="W522" s="21"/>
      <c r="X522" s="21"/>
      <c r="Y522" s="21"/>
      <c r="Z522" s="21"/>
      <c r="AA522" s="6"/>
      <c r="AB522" s="6"/>
      <c r="AC522" s="6"/>
      <c r="AD522" s="6"/>
      <c r="AE522" s="6"/>
      <c r="AF522" s="6"/>
      <c r="AG522" s="6"/>
      <c r="AH522" s="6"/>
      <c r="AI522" s="6"/>
      <c r="AJ522" s="6"/>
      <c r="AK522" s="6"/>
      <c r="AL522" s="6"/>
      <c r="AM522" s="6"/>
      <c r="AN522" s="6"/>
      <c r="AO522" s="6"/>
      <c r="AP522" s="6"/>
      <c r="AQ522" s="6"/>
      <c r="AR522" s="3"/>
      <c r="AS522" s="3"/>
      <c r="AT522" s="3"/>
      <c r="AU522" s="3"/>
      <c r="AV522" s="3"/>
      <c r="AW522" s="3"/>
    </row>
    <row r="523" spans="1:49" s="7" customFormat="1" ht="12.75" customHeight="1" x14ac:dyDescent="0.2">
      <c r="A523" s="21"/>
      <c r="B523" s="46"/>
      <c r="C523" s="46"/>
      <c r="D523" s="46" t="s">
        <v>26</v>
      </c>
      <c r="E523" s="46">
        <f>IF(USB_Enable="Enabled",SUM(E520:E522)*USB_util_per,0)</f>
        <v>0</v>
      </c>
      <c r="F523" s="46">
        <f>IF(USB_Enable="Enabled",SUM(F520:F522),0)</f>
        <v>0</v>
      </c>
      <c r="G523" s="46">
        <f>IF(USB_Enable="Enabled",SUM(G520:G522)*USB_util_per,0)</f>
        <v>0</v>
      </c>
      <c r="H523" s="46">
        <f>IF(USB_Enable="Enabled",SUM(H520:H522),0)</f>
        <v>0</v>
      </c>
      <c r="I523" s="46">
        <f>IF(USB_Enable="Enabled",SUM(I520:I522),0)</f>
        <v>0</v>
      </c>
      <c r="K523" s="33"/>
      <c r="L523" s="33"/>
      <c r="M523" s="33"/>
      <c r="N523" s="33"/>
      <c r="O523" s="33"/>
      <c r="P523" s="33"/>
      <c r="Q523" s="33"/>
      <c r="R523" s="87" t="s">
        <v>374</v>
      </c>
      <c r="S523" s="87" t="s">
        <v>375</v>
      </c>
      <c r="T523" s="70"/>
      <c r="U523" s="21"/>
      <c r="V523" s="21"/>
      <c r="W523" s="21"/>
      <c r="X523" s="21"/>
      <c r="Y523" s="21"/>
      <c r="Z523" s="21"/>
      <c r="AA523" s="6"/>
      <c r="AB523" s="6"/>
      <c r="AC523" s="6"/>
      <c r="AD523" s="6"/>
      <c r="AE523" s="6"/>
      <c r="AF523" s="6"/>
      <c r="AG523" s="6"/>
      <c r="AH523" s="6"/>
      <c r="AI523" s="6"/>
      <c r="AJ523" s="6"/>
      <c r="AK523" s="6"/>
      <c r="AL523" s="6"/>
      <c r="AM523" s="6"/>
      <c r="AN523" s="6"/>
      <c r="AO523" s="6"/>
      <c r="AP523" s="6"/>
      <c r="AQ523" s="6"/>
      <c r="AR523" s="3"/>
      <c r="AS523" s="3"/>
      <c r="AT523" s="3"/>
      <c r="AU523" s="3"/>
      <c r="AV523" s="3"/>
      <c r="AW523" s="3"/>
    </row>
    <row r="524" spans="1:49" s="7" customFormat="1" ht="12.75" customHeight="1" x14ac:dyDescent="0.2">
      <c r="A524" s="21"/>
      <c r="B524" s="46"/>
      <c r="C524" s="46"/>
      <c r="D524" s="46"/>
      <c r="E524" s="46"/>
      <c r="F524" s="46"/>
      <c r="G524" s="46"/>
      <c r="H524" s="46"/>
      <c r="I524" s="46"/>
      <c r="K524" s="33"/>
      <c r="L524" s="33"/>
      <c r="M524" s="33"/>
      <c r="N524" s="33"/>
      <c r="O524" s="33"/>
      <c r="P524" s="33"/>
      <c r="Q524" s="20" t="s">
        <v>237</v>
      </c>
      <c r="R524" s="96">
        <f>USB_Util/100</f>
        <v>0</v>
      </c>
      <c r="S524" s="301">
        <f>1</f>
        <v>1</v>
      </c>
      <c r="T524" s="70"/>
      <c r="U524" s="21"/>
      <c r="V524" s="21"/>
      <c r="W524" s="21"/>
      <c r="X524" s="21"/>
      <c r="Y524" s="21"/>
      <c r="Z524" s="21"/>
      <c r="AA524" s="6"/>
      <c r="AB524" s="6"/>
      <c r="AC524" s="6"/>
      <c r="AD524" s="6"/>
      <c r="AE524" s="6"/>
      <c r="AF524" s="6"/>
      <c r="AG524" s="6"/>
      <c r="AH524" s="6"/>
      <c r="AI524" s="6"/>
      <c r="AJ524" s="6"/>
      <c r="AK524" s="6"/>
      <c r="AL524" s="6"/>
      <c r="AM524" s="6"/>
      <c r="AN524" s="6"/>
      <c r="AO524" s="6"/>
      <c r="AP524" s="6"/>
      <c r="AQ524" s="6"/>
      <c r="AR524" s="3"/>
      <c r="AS524" s="3"/>
      <c r="AT524" s="3"/>
      <c r="AU524" s="3"/>
      <c r="AV524" s="3"/>
      <c r="AW524" s="3"/>
    </row>
    <row r="525" spans="1:49" x14ac:dyDescent="0.2">
      <c r="G525" s="288">
        <v>0.85</v>
      </c>
      <c r="H525" s="288"/>
      <c r="I525" s="288">
        <v>3.3</v>
      </c>
      <c r="J525" s="288">
        <v>0.85</v>
      </c>
      <c r="K525" s="288"/>
      <c r="L525" s="288">
        <v>3.3</v>
      </c>
      <c r="Q525" s="20" t="s">
        <v>239</v>
      </c>
      <c r="R525" s="21"/>
    </row>
    <row r="526" spans="1:49" ht="15.75" thickBot="1" x14ac:dyDescent="0.3">
      <c r="G526" s="298">
        <v>51</v>
      </c>
      <c r="H526" s="298" t="s">
        <v>367</v>
      </c>
      <c r="I526" s="298">
        <v>82</v>
      </c>
      <c r="J526" s="298">
        <v>1</v>
      </c>
      <c r="K526" s="298" t="s">
        <v>367</v>
      </c>
      <c r="L526" s="298">
        <v>3</v>
      </c>
      <c r="Q526" s="20" t="s">
        <v>238</v>
      </c>
      <c r="R526" s="21"/>
    </row>
    <row r="527" spans="1:49" ht="15" x14ac:dyDescent="0.25">
      <c r="A527" s="233" t="s">
        <v>183</v>
      </c>
      <c r="Q527" s="20" t="s">
        <v>240</v>
      </c>
      <c r="R527" s="21"/>
    </row>
    <row r="528" spans="1:49" s="13" customFormat="1" ht="12" customHeight="1" x14ac:dyDescent="0.2">
      <c r="B528" s="207" t="s">
        <v>230</v>
      </c>
      <c r="C528" s="174"/>
      <c r="E528" s="190"/>
      <c r="F528" s="127"/>
    </row>
    <row r="529" spans="1:26" s="13" customFormat="1" ht="12" customHeight="1" x14ac:dyDescent="0.2">
      <c r="B529" s="175" t="s">
        <v>183</v>
      </c>
      <c r="C529" s="175"/>
      <c r="D529" s="175"/>
      <c r="E529" s="134" t="s">
        <v>16</v>
      </c>
      <c r="F529" s="46" t="s">
        <v>17</v>
      </c>
      <c r="G529" s="469" t="s">
        <v>16</v>
      </c>
      <c r="H529" s="470"/>
      <c r="I529" s="469" t="s">
        <v>17</v>
      </c>
      <c r="J529" s="470"/>
      <c r="X529" s="122"/>
      <c r="Y529" s="163"/>
      <c r="Z529" s="163"/>
    </row>
    <row r="530" spans="1:26" s="13" customFormat="1" ht="12" customHeight="1" x14ac:dyDescent="0.2">
      <c r="B530" s="175"/>
      <c r="C530" s="175"/>
      <c r="D530" s="175"/>
      <c r="E530" s="184"/>
      <c r="F530" s="175"/>
      <c r="G530" s="232" t="s">
        <v>212</v>
      </c>
      <c r="H530" s="232" t="s">
        <v>213</v>
      </c>
      <c r="I530" s="232" t="s">
        <v>212</v>
      </c>
      <c r="J530" s="232" t="s">
        <v>213</v>
      </c>
      <c r="X530" s="122"/>
      <c r="Y530" s="163"/>
      <c r="Z530" s="163"/>
    </row>
    <row r="531" spans="1:26" s="13" customFormat="1" ht="12" customHeight="1" x14ac:dyDescent="0.2">
      <c r="B531" s="175" t="s">
        <v>83</v>
      </c>
      <c r="C531" s="175"/>
      <c r="D531" s="175"/>
      <c r="E531" s="186"/>
      <c r="F531" s="179"/>
      <c r="G531" s="175"/>
      <c r="H531" s="175"/>
      <c r="I531" s="175"/>
      <c r="J531" s="175"/>
      <c r="X531" s="122"/>
      <c r="Y531" s="163"/>
      <c r="Z531" s="163"/>
    </row>
    <row r="532" spans="1:26" s="13" customFormat="1" ht="12" customHeight="1" x14ac:dyDescent="0.2">
      <c r="A532" s="125" t="s">
        <v>184</v>
      </c>
      <c r="B532" s="175" t="s">
        <v>84</v>
      </c>
      <c r="C532" s="175"/>
      <c r="D532" s="175"/>
      <c r="E532" s="187">
        <f>IF(B2="K2L", G532*cpuF + H532,0)</f>
        <v>60</v>
      </c>
      <c r="F532" s="180">
        <f xml:space="preserve"> I532*cpuF+J532</f>
        <v>0</v>
      </c>
      <c r="G532" s="175">
        <v>0.05</v>
      </c>
      <c r="H532" s="175">
        <v>0</v>
      </c>
      <c r="I532" s="175">
        <v>0</v>
      </c>
      <c r="J532" s="175">
        <v>0</v>
      </c>
      <c r="X532" s="122"/>
      <c r="Y532" s="163"/>
      <c r="Z532" s="163"/>
    </row>
    <row r="533" spans="1:26" s="13" customFormat="1" ht="12" customHeight="1" x14ac:dyDescent="0.2">
      <c r="A533" s="183">
        <f>BCP_util/100</f>
        <v>0.125</v>
      </c>
      <c r="B533" s="177"/>
      <c r="C533" s="177"/>
      <c r="D533" s="177" t="s">
        <v>85</v>
      </c>
      <c r="E533" s="177">
        <f>IF(BCP_enable="Enabled", E532-E531, 0)</f>
        <v>60</v>
      </c>
      <c r="F533" s="177">
        <f>IF(BCP_enable="Enabled", F532-F531, 0)</f>
        <v>0</v>
      </c>
      <c r="G533" s="175"/>
      <c r="H533" s="175"/>
      <c r="I533" s="175"/>
      <c r="J533" s="175"/>
      <c r="X533" s="122"/>
      <c r="Y533" s="163"/>
      <c r="Z533" s="163"/>
    </row>
    <row r="534" spans="1:26" s="13" customFormat="1" ht="12" customHeight="1" x14ac:dyDescent="0.2">
      <c r="B534" s="175"/>
      <c r="C534" s="175"/>
      <c r="D534" s="175"/>
      <c r="E534" s="184"/>
      <c r="F534" s="175"/>
      <c r="G534" s="175"/>
      <c r="H534" s="175"/>
      <c r="I534" s="175"/>
      <c r="J534" s="175"/>
      <c r="X534" s="122"/>
      <c r="Y534" s="163"/>
      <c r="Z534" s="163"/>
    </row>
    <row r="535" spans="1:26" s="13" customFormat="1" ht="12" customHeight="1" x14ac:dyDescent="0.2">
      <c r="B535" s="175" t="s">
        <v>86</v>
      </c>
      <c r="C535" s="175"/>
      <c r="D535" s="175"/>
      <c r="E535" s="187">
        <f>IF(B2="K2L", G535*cpuF + H535,0)</f>
        <v>283.54119960000003</v>
      </c>
      <c r="F535" s="187">
        <f>IF(B2="K2L", I535*cpuF + J535,0)</f>
        <v>41.458800000000004</v>
      </c>
      <c r="G535" s="175">
        <v>0.23628433300000001</v>
      </c>
      <c r="H535" s="175">
        <v>0</v>
      </c>
      <c r="I535" s="175">
        <v>3.4549000000000003E-2</v>
      </c>
      <c r="J535" s="175">
        <v>0</v>
      </c>
      <c r="X535" s="122"/>
      <c r="Y535" s="163"/>
      <c r="Z535" s="163"/>
    </row>
    <row r="536" spans="1:26" s="13" customFormat="1" ht="12" customHeight="1" x14ac:dyDescent="0.2">
      <c r="B536" s="175"/>
      <c r="C536" s="175"/>
      <c r="D536" s="175" t="s">
        <v>26</v>
      </c>
      <c r="E536" s="184">
        <f>IF(BCP_enable="Enabled", BCP_Act_cvdd*BCP_util_per, 0)</f>
        <v>35.442649950000003</v>
      </c>
      <c r="F536" s="175">
        <f>IF(BCP_enable="Enabled", BCP_Act_cvdd1*BCP_util_per, 0)</f>
        <v>5.1823500000000005</v>
      </c>
      <c r="U536" s="170"/>
      <c r="V536" s="170"/>
      <c r="W536" s="170"/>
      <c r="X536" s="122"/>
      <c r="Y536" s="163"/>
      <c r="Z536" s="163"/>
    </row>
    <row r="537" spans="1:26" s="13" customFormat="1" ht="12" customHeight="1" x14ac:dyDescent="0.2">
      <c r="B537" s="175"/>
      <c r="C537" s="175"/>
      <c r="D537" s="175"/>
      <c r="E537" s="184"/>
      <c r="F537" s="175"/>
      <c r="U537" s="170"/>
      <c r="V537" s="170"/>
      <c r="W537" s="170"/>
      <c r="X537" s="122"/>
      <c r="Y537" s="163"/>
      <c r="Z537" s="163"/>
    </row>
    <row r="540" spans="1:26" ht="15" x14ac:dyDescent="0.25">
      <c r="A540" s="289" t="s">
        <v>348</v>
      </c>
    </row>
    <row r="541" spans="1:26" s="13" customFormat="1" ht="12.75" customHeight="1" x14ac:dyDescent="0.2">
      <c r="B541" s="207" t="s">
        <v>230</v>
      </c>
      <c r="C541" s="174"/>
      <c r="E541" s="127"/>
      <c r="F541" s="21"/>
      <c r="H541" s="164"/>
    </row>
    <row r="542" spans="1:26" s="13" customFormat="1" ht="12.75" customHeight="1" x14ac:dyDescent="0.2">
      <c r="B542" s="175" t="s">
        <v>186</v>
      </c>
      <c r="C542" s="175"/>
      <c r="D542" s="175"/>
      <c r="E542" s="134" t="s">
        <v>16</v>
      </c>
      <c r="F542" s="46" t="s">
        <v>17</v>
      </c>
      <c r="G542" s="134"/>
      <c r="H542" s="469" t="s">
        <v>16</v>
      </c>
      <c r="I542" s="470"/>
      <c r="J542" s="469" t="s">
        <v>17</v>
      </c>
      <c r="K542" s="470"/>
      <c r="V542" s="170"/>
      <c r="W542" s="170"/>
      <c r="X542" s="170"/>
      <c r="Y542" s="122"/>
      <c r="Z542" s="163"/>
    </row>
    <row r="543" spans="1:26" s="13" customFormat="1" ht="12.75" customHeight="1" x14ac:dyDescent="0.2">
      <c r="B543" s="175"/>
      <c r="C543" s="175"/>
      <c r="D543" s="175"/>
      <c r="E543" s="184"/>
      <c r="F543" s="175"/>
      <c r="G543" s="175"/>
      <c r="H543" s="232" t="s">
        <v>212</v>
      </c>
      <c r="I543" s="232" t="s">
        <v>213</v>
      </c>
      <c r="J543" s="232" t="s">
        <v>212</v>
      </c>
      <c r="K543" s="232" t="s">
        <v>213</v>
      </c>
      <c r="V543" s="170"/>
      <c r="W543" s="170"/>
      <c r="X543" s="170"/>
      <c r="Y543" s="122"/>
      <c r="Z543" s="163"/>
    </row>
    <row r="544" spans="1:26" s="13" customFormat="1" ht="12.75" customHeight="1" x14ac:dyDescent="0.2">
      <c r="A544" s="42" t="s">
        <v>346</v>
      </c>
      <c r="B544" s="175"/>
      <c r="C544" s="175"/>
      <c r="D544" s="178"/>
      <c r="E544" s="186"/>
      <c r="F544" s="186"/>
      <c r="G544" s="186"/>
      <c r="H544" s="175"/>
      <c r="I544" s="175"/>
      <c r="J544" s="175"/>
      <c r="K544" s="175"/>
      <c r="V544" s="170"/>
      <c r="W544" s="170"/>
      <c r="X544" s="170"/>
      <c r="Y544" s="122"/>
      <c r="Z544" s="163"/>
    </row>
    <row r="545" spans="1:26" s="13" customFormat="1" ht="37.5" customHeight="1" x14ac:dyDescent="0.2">
      <c r="A545" s="96">
        <f>RAC_0_util/100</f>
        <v>0</v>
      </c>
      <c r="B545" s="175"/>
      <c r="C545" s="175"/>
      <c r="D545" s="395" t="s">
        <v>519</v>
      </c>
      <c r="E545" s="187">
        <f>IF(B2="K2L", ( H545*cpuF + I545),0)</f>
        <v>86.477000000000004</v>
      </c>
      <c r="F545" s="180">
        <f xml:space="preserve"> ( J545*cpuF + K545)</f>
        <v>60</v>
      </c>
      <c r="G545" s="180">
        <v>0</v>
      </c>
      <c r="H545" s="175">
        <v>0.06</v>
      </c>
      <c r="I545" s="178">
        <f>IF(TAC_enable="Enabled",0,H567)</f>
        <v>14.477</v>
      </c>
      <c r="J545" s="175">
        <v>0.05</v>
      </c>
      <c r="K545" s="175">
        <v>0</v>
      </c>
      <c r="V545" s="170"/>
      <c r="W545" s="170"/>
      <c r="X545" s="170"/>
      <c r="Y545" s="122"/>
      <c r="Z545" s="163"/>
    </row>
    <row r="546" spans="1:26" s="13" customFormat="1" ht="12.75" customHeight="1" x14ac:dyDescent="0.2">
      <c r="A546" s="96">
        <f>RAC_1_util/100</f>
        <v>0</v>
      </c>
      <c r="B546" s="178"/>
      <c r="C546" s="178"/>
      <c r="D546" s="156" t="s">
        <v>347</v>
      </c>
      <c r="E546" s="197">
        <f>IF(RAC_0_1_en="Enabled",E545,0)</f>
        <v>0</v>
      </c>
      <c r="F546" s="197">
        <f>IF(RAC_0_1_en="Enabled",F545,0)</f>
        <v>0</v>
      </c>
      <c r="G546" s="179"/>
      <c r="H546" s="175"/>
      <c r="I546" s="175"/>
      <c r="J546" s="175"/>
      <c r="K546" s="175"/>
      <c r="V546" s="170"/>
      <c r="W546" s="170"/>
      <c r="X546" s="170"/>
      <c r="Y546" s="122"/>
      <c r="Z546" s="163"/>
    </row>
    <row r="547" spans="1:26" s="13" customFormat="1" ht="12.75" customHeight="1" x14ac:dyDescent="0.2">
      <c r="A547" s="96">
        <f>RAC_2_util/100</f>
        <v>0</v>
      </c>
      <c r="B547" s="178"/>
      <c r="C547" s="178"/>
      <c r="D547" s="156" t="s">
        <v>349</v>
      </c>
      <c r="E547" s="197">
        <f>IF(RAC_2_3_en="Enabled",E545,0)</f>
        <v>0</v>
      </c>
      <c r="F547" s="197">
        <f>IF(RAC_2_3_en="Enabled",F545,0)</f>
        <v>0</v>
      </c>
      <c r="G547" s="179"/>
      <c r="H547" s="175"/>
      <c r="I547" s="175"/>
      <c r="J547" s="175"/>
      <c r="K547" s="175"/>
      <c r="V547" s="170"/>
      <c r="W547" s="170"/>
      <c r="X547" s="170"/>
      <c r="Y547" s="122"/>
      <c r="Z547" s="163"/>
    </row>
    <row r="548" spans="1:26" s="13" customFormat="1" ht="12.75" customHeight="1" x14ac:dyDescent="0.2">
      <c r="A548" s="96">
        <f>RAC_3_util/100</f>
        <v>0</v>
      </c>
      <c r="B548" s="178"/>
      <c r="C548" s="178"/>
      <c r="D548" s="237" t="s">
        <v>339</v>
      </c>
      <c r="E548" s="187">
        <f>SUM(E546:E547)</f>
        <v>0</v>
      </c>
      <c r="F548" s="187">
        <f>SUM(F546:F547)</f>
        <v>0</v>
      </c>
      <c r="G548" s="180">
        <v>0</v>
      </c>
      <c r="H548" s="175"/>
      <c r="I548" s="175"/>
      <c r="J548" s="175"/>
      <c r="K548" s="175">
        <v>0</v>
      </c>
      <c r="V548" s="170"/>
      <c r="W548" s="170"/>
      <c r="X548" s="170"/>
      <c r="Y548" s="122"/>
      <c r="Z548" s="163"/>
    </row>
    <row r="549" spans="1:26" s="13" customFormat="1" ht="12.75" customHeight="1" x14ac:dyDescent="0.2">
      <c r="B549" s="175"/>
      <c r="C549" s="175"/>
      <c r="D549" s="175"/>
      <c r="E549" s="195"/>
      <c r="F549" s="196"/>
      <c r="G549" s="196"/>
      <c r="H549" s="175"/>
      <c r="I549" s="175"/>
      <c r="J549" s="175"/>
      <c r="K549" s="175"/>
      <c r="V549" s="170"/>
      <c r="W549" s="170"/>
      <c r="X549" s="170"/>
      <c r="Y549" s="122"/>
      <c r="Z549" s="163"/>
    </row>
    <row r="550" spans="1:26" s="13" customFormat="1" ht="12.75" customHeight="1" x14ac:dyDescent="0.2">
      <c r="B550" s="197"/>
      <c r="C550" s="197"/>
      <c r="D550" s="237" t="s">
        <v>351</v>
      </c>
      <c r="E550" s="187">
        <f>IF(B2="K2L",  H550*cpuF + I550,0)</f>
        <v>245.39999999999998</v>
      </c>
      <c r="F550" s="180">
        <f xml:space="preserve"> J550*cpuF + K550</f>
        <v>43.199999999999996</v>
      </c>
      <c r="G550" s="203"/>
      <c r="H550" s="175">
        <f>0.409/2</f>
        <v>0.20449999999999999</v>
      </c>
      <c r="I550" s="175">
        <v>0</v>
      </c>
      <c r="J550" s="175">
        <f>0.072/2</f>
        <v>3.5999999999999997E-2</v>
      </c>
      <c r="K550" s="175">
        <v>0</v>
      </c>
      <c r="V550" s="170"/>
      <c r="W550" s="170"/>
      <c r="X550" s="170"/>
      <c r="Y550" s="122"/>
      <c r="Z550" s="163"/>
    </row>
    <row r="551" spans="1:26" s="13" customFormat="1" ht="12.75" customHeight="1" x14ac:dyDescent="0.2">
      <c r="B551" s="175"/>
      <c r="C551" s="175"/>
      <c r="D551" s="237" t="s">
        <v>350</v>
      </c>
      <c r="E551" s="187">
        <f>IF(RAC_0_1_en="Enabled",$E$550*RAC_0_util_per,0)</f>
        <v>0</v>
      </c>
      <c r="F551" s="187">
        <f>IF(RAC_0_1_en="Enabled",$F$550*RAC_0_util_per,0)</f>
        <v>0</v>
      </c>
      <c r="G551" s="180"/>
      <c r="H551" s="175"/>
      <c r="I551" s="175"/>
      <c r="J551" s="175"/>
      <c r="K551" s="175"/>
      <c r="V551" s="170"/>
      <c r="W551" s="170"/>
      <c r="X551" s="170"/>
      <c r="Y551" s="122"/>
      <c r="Z551" s="163"/>
    </row>
    <row r="552" spans="1:26" s="13" customFormat="1" ht="12.75" customHeight="1" x14ac:dyDescent="0.2">
      <c r="B552" s="178"/>
      <c r="C552" s="178"/>
      <c r="D552" s="237" t="s">
        <v>352</v>
      </c>
      <c r="E552" s="187">
        <f>IF(RAC_0_1_en="Enabled",$E$550*RAC_1_util_per,0)</f>
        <v>0</v>
      </c>
      <c r="F552" s="187">
        <f>IF(RAC_0_1_en="Enabled",$F$550*RAC_1_util_per,0)</f>
        <v>0</v>
      </c>
      <c r="G552" s="203"/>
      <c r="H552" s="175"/>
      <c r="I552" s="175"/>
      <c r="J552" s="175"/>
      <c r="K552" s="175"/>
      <c r="V552" s="170"/>
      <c r="W552" s="170"/>
      <c r="X552" s="170"/>
      <c r="Y552" s="122"/>
      <c r="Z552" s="163"/>
    </row>
    <row r="553" spans="1:26" s="13" customFormat="1" ht="43.5" customHeight="1" x14ac:dyDescent="0.2">
      <c r="B553" s="175"/>
      <c r="C553" s="175"/>
      <c r="D553" s="237" t="s">
        <v>353</v>
      </c>
      <c r="E553" s="187">
        <f>IF(RAC_2_3_en="Enabled",$E$550*RAC_2_util_per,0)</f>
        <v>0</v>
      </c>
      <c r="F553" s="187">
        <f>IF(RAC_2_3_en="Enabled",$F$550*RAC_2_util_per,0)</f>
        <v>0</v>
      </c>
      <c r="G553" s="180"/>
      <c r="J553" s="369" t="s">
        <v>520</v>
      </c>
      <c r="V553" s="170"/>
      <c r="W553" s="170"/>
      <c r="X553" s="170"/>
      <c r="Y553" s="122"/>
      <c r="Z553" s="163"/>
    </row>
    <row r="554" spans="1:26" s="13" customFormat="1" ht="12.75" customHeight="1" x14ac:dyDescent="0.2">
      <c r="B554" s="175"/>
      <c r="C554" s="175"/>
      <c r="D554" s="237" t="s">
        <v>354</v>
      </c>
      <c r="E554" s="187">
        <f>IF(RAC_2_3_en="Enabled",$E$550*RAC_3_util_per,0)</f>
        <v>0</v>
      </c>
      <c r="F554" s="187">
        <f>IF(RAC_2_3_en="Enabled",$F$550*RAC_3_util_per,0)</f>
        <v>0</v>
      </c>
      <c r="G554" s="180"/>
      <c r="V554" s="170"/>
      <c r="W554" s="170"/>
      <c r="X554" s="170"/>
      <c r="Y554" s="122"/>
      <c r="Z554" s="163"/>
    </row>
    <row r="555" spans="1:26" s="13" customFormat="1" ht="12.75" customHeight="1" x14ac:dyDescent="0.2">
      <c r="B555" s="175"/>
      <c r="C555" s="175"/>
      <c r="D555" s="175"/>
      <c r="E555" s="187"/>
      <c r="F555" s="180"/>
      <c r="G555" s="180"/>
      <c r="V555" s="170"/>
      <c r="W555" s="170"/>
      <c r="X555" s="170"/>
      <c r="Y555" s="122"/>
      <c r="Z555" s="163"/>
    </row>
    <row r="557" spans="1:26" x14ac:dyDescent="0.2">
      <c r="J557">
        <f>0.11* 1200  + 14</f>
        <v>146</v>
      </c>
    </row>
    <row r="559" spans="1:26" ht="15" x14ac:dyDescent="0.25">
      <c r="A559" s="233" t="s">
        <v>101</v>
      </c>
    </row>
    <row r="560" spans="1:26" s="13" customFormat="1" ht="12.75" customHeight="1" x14ac:dyDescent="0.2">
      <c r="B560" s="174"/>
      <c r="C560" s="174"/>
      <c r="E560" s="127"/>
      <c r="F560" s="21"/>
      <c r="H560" s="164"/>
    </row>
    <row r="561" spans="1:26" s="13" customFormat="1" ht="12.75" customHeight="1" x14ac:dyDescent="0.2">
      <c r="B561" s="174"/>
      <c r="C561" s="174"/>
      <c r="E561" s="127"/>
      <c r="F561" s="21"/>
      <c r="H561" s="164"/>
    </row>
    <row r="562" spans="1:26" s="13" customFormat="1" ht="12.75" customHeight="1" x14ac:dyDescent="0.2">
      <c r="B562" s="207" t="s">
        <v>230</v>
      </c>
      <c r="C562" s="174"/>
      <c r="E562" s="127"/>
      <c r="F562" s="28"/>
      <c r="H562" s="214"/>
    </row>
    <row r="563" spans="1:26" s="13" customFormat="1" ht="12.75" customHeight="1" x14ac:dyDescent="0.2">
      <c r="B563" s="175" t="s">
        <v>101</v>
      </c>
      <c r="C563" s="175"/>
      <c r="D563" s="175"/>
      <c r="E563" s="134" t="s">
        <v>16</v>
      </c>
      <c r="F563" s="46" t="s">
        <v>17</v>
      </c>
      <c r="G563" s="469" t="s">
        <v>16</v>
      </c>
      <c r="H563" s="470"/>
      <c r="I563" s="469" t="s">
        <v>17</v>
      </c>
      <c r="J563" s="470"/>
      <c r="U563" s="170"/>
      <c r="V563" s="170"/>
      <c r="W563" s="170"/>
      <c r="X563" s="122"/>
      <c r="Y563" s="163"/>
      <c r="Z563" s="163"/>
    </row>
    <row r="564" spans="1:26" s="13" customFormat="1" ht="12.75" customHeight="1" x14ac:dyDescent="0.2">
      <c r="B564" s="175"/>
      <c r="C564" s="175"/>
      <c r="D564" s="175"/>
      <c r="E564" s="184"/>
      <c r="F564" s="175"/>
      <c r="G564" s="232" t="s">
        <v>212</v>
      </c>
      <c r="H564" s="232" t="s">
        <v>213</v>
      </c>
      <c r="I564" s="232" t="s">
        <v>212</v>
      </c>
      <c r="J564" s="232" t="s">
        <v>213</v>
      </c>
      <c r="U564" s="170"/>
      <c r="V564" s="170"/>
      <c r="W564" s="170"/>
      <c r="X564" s="122"/>
      <c r="Y564" s="163"/>
      <c r="Z564" s="163"/>
    </row>
    <row r="565" spans="1:26" s="13" customFormat="1" ht="12.75" customHeight="1" x14ac:dyDescent="0.2">
      <c r="A565" s="42" t="s">
        <v>187</v>
      </c>
      <c r="B565" s="175" t="s">
        <v>83</v>
      </c>
      <c r="C565" s="175"/>
      <c r="D565" s="178" t="s">
        <v>189</v>
      </c>
      <c r="E565" s="186">
        <v>0</v>
      </c>
      <c r="F565" s="179">
        <v>0</v>
      </c>
      <c r="U565" s="170"/>
      <c r="V565" s="170"/>
      <c r="W565" s="170"/>
      <c r="X565" s="122"/>
      <c r="Y565" s="163"/>
      <c r="Z565" s="163"/>
    </row>
    <row r="566" spans="1:26" s="13" customFormat="1" ht="12.75" customHeight="1" x14ac:dyDescent="0.2">
      <c r="A566" s="96">
        <f>TAC_util/100</f>
        <v>0</v>
      </c>
      <c r="B566" s="175" t="s">
        <v>84</v>
      </c>
      <c r="C566" s="175"/>
      <c r="D566" s="175"/>
      <c r="E566" s="187">
        <v>0</v>
      </c>
      <c r="F566" s="187">
        <v>0</v>
      </c>
      <c r="U566" s="170"/>
      <c r="V566" s="170"/>
      <c r="W566" s="170"/>
      <c r="X566" s="193"/>
      <c r="Y566" s="194"/>
      <c r="Z566" s="194"/>
    </row>
    <row r="567" spans="1:26" s="13" customFormat="1" ht="12.75" customHeight="1" x14ac:dyDescent="0.2">
      <c r="B567" s="177"/>
      <c r="C567" s="177"/>
      <c r="D567" s="177" t="s">
        <v>85</v>
      </c>
      <c r="E567" s="177">
        <f>IF(B2="K2L", IF(TAC_enable="Enabled",G567*cpuF+H567,0),0)</f>
        <v>0</v>
      </c>
      <c r="F567" s="177">
        <f>IF(TAC_enable="Enabled",I567*cpuF+J567,0)</f>
        <v>0</v>
      </c>
      <c r="G567" s="13">
        <v>5.4399999999999997E-2</v>
      </c>
      <c r="H567" s="13">
        <v>14.477</v>
      </c>
      <c r="I567" s="13">
        <v>0.05</v>
      </c>
      <c r="J567" s="182">
        <v>0</v>
      </c>
      <c r="U567" s="170"/>
      <c r="V567" s="170"/>
      <c r="W567" s="170"/>
      <c r="X567" s="122"/>
      <c r="Y567" s="163"/>
      <c r="Z567" s="163"/>
    </row>
    <row r="568" spans="1:26" s="13" customFormat="1" ht="12.75" customHeight="1" x14ac:dyDescent="0.2">
      <c r="B568" s="175"/>
      <c r="C568" s="175"/>
      <c r="D568" s="175"/>
      <c r="E568" s="184"/>
      <c r="F568" s="175"/>
      <c r="U568" s="170"/>
      <c r="V568" s="170"/>
      <c r="W568" s="170"/>
      <c r="X568" s="193"/>
      <c r="Y568" s="194"/>
      <c r="Z568" s="194"/>
    </row>
    <row r="569" spans="1:26" s="13" customFormat="1" ht="12.75" customHeight="1" x14ac:dyDescent="0.2">
      <c r="B569" s="175" t="s">
        <v>188</v>
      </c>
      <c r="C569" s="175"/>
      <c r="D569" s="175"/>
      <c r="E569" s="187">
        <f>IF(B2="K2L",  G569*cpuF+H569,0)</f>
        <v>483.6</v>
      </c>
      <c r="F569" s="180">
        <f>IF(B2="K2L",  I569*cpuF+J569,0)</f>
        <v>87.6</v>
      </c>
      <c r="G569" s="13">
        <v>0.40300000000000002</v>
      </c>
      <c r="H569" s="13">
        <v>0</v>
      </c>
      <c r="I569" s="13">
        <v>7.2999999999999995E-2</v>
      </c>
      <c r="J569" s="13">
        <v>0</v>
      </c>
      <c r="U569" s="170"/>
      <c r="V569" s="170"/>
      <c r="W569" s="170"/>
      <c r="X569" s="122"/>
      <c r="Y569" s="163"/>
      <c r="Z569" s="163"/>
    </row>
    <row r="570" spans="1:26" s="13" customFormat="1" ht="55.5" customHeight="1" x14ac:dyDescent="0.2">
      <c r="B570" s="175"/>
      <c r="C570" s="175"/>
      <c r="D570" s="175" t="s">
        <v>26</v>
      </c>
      <c r="E570" s="184">
        <f>IF(TAC_enable="Enabled", TAC_Act_cvdd*TAC_util_per, 0)</f>
        <v>0</v>
      </c>
      <c r="F570" s="175">
        <f>IF(TAC_enable="Enabled", TAC_Act_cvdd1*TAC_util_per, 0)</f>
        <v>0</v>
      </c>
      <c r="I570" s="369" t="s">
        <v>520</v>
      </c>
      <c r="U570" s="170"/>
      <c r="V570" s="170"/>
      <c r="W570" s="170"/>
      <c r="X570" s="193"/>
      <c r="Y570" s="194"/>
      <c r="Z570" s="194"/>
    </row>
    <row r="571" spans="1:26" s="13" customFormat="1" ht="12.75" customHeight="1" x14ac:dyDescent="0.2">
      <c r="B571" s="175" t="s">
        <v>58</v>
      </c>
      <c r="C571" s="175"/>
      <c r="D571" s="175"/>
      <c r="E571" s="184"/>
      <c r="F571" s="175"/>
      <c r="U571" s="170"/>
      <c r="V571" s="170"/>
      <c r="W571" s="170"/>
      <c r="X571" s="122"/>
      <c r="Y571" s="163"/>
      <c r="Z571" s="163"/>
    </row>
    <row r="574" spans="1:26" s="288" customFormat="1" ht="15" x14ac:dyDescent="0.25">
      <c r="A574" s="313" t="s">
        <v>421</v>
      </c>
    </row>
    <row r="575" spans="1:26" s="13" customFormat="1" ht="12.75" customHeight="1" x14ac:dyDescent="0.25">
      <c r="A575" s="362" t="s">
        <v>440</v>
      </c>
      <c r="B575" s="367">
        <v>245</v>
      </c>
      <c r="C575" s="367">
        <v>368</v>
      </c>
      <c r="D575" s="367">
        <v>491</v>
      </c>
      <c r="E575" s="127"/>
      <c r="F575" s="21"/>
      <c r="H575" s="164"/>
    </row>
    <row r="576" spans="1:26" s="13" customFormat="1" ht="12.75" customHeight="1" x14ac:dyDescent="0.2">
      <c r="A576" s="288" t="s">
        <v>457</v>
      </c>
      <c r="B576" s="288" t="s">
        <v>458</v>
      </c>
      <c r="C576" s="288" t="s">
        <v>459</v>
      </c>
      <c r="E576" s="127"/>
      <c r="F576" s="21"/>
      <c r="H576" s="164"/>
    </row>
    <row r="577" spans="1:26" s="13" customFormat="1" ht="12.75" customHeight="1" x14ac:dyDescent="0.2">
      <c r="A577" s="427" t="s">
        <v>540</v>
      </c>
      <c r="B577" s="405">
        <v>2</v>
      </c>
      <c r="C577" s="405">
        <v>4</v>
      </c>
      <c r="E577" s="127"/>
      <c r="F577" s="21"/>
      <c r="H577" s="164"/>
    </row>
    <row r="578" spans="1:26" s="13" customFormat="1" ht="12.75" customHeight="1" x14ac:dyDescent="0.2">
      <c r="B578" s="207" t="s">
        <v>446</v>
      </c>
      <c r="C578" s="174"/>
      <c r="D578" s="362" t="s">
        <v>447</v>
      </c>
      <c r="E578" s="127"/>
      <c r="F578" s="28"/>
      <c r="H578" s="214"/>
    </row>
    <row r="579" spans="1:26" s="13" customFormat="1" ht="12.75" customHeight="1" x14ac:dyDescent="0.2">
      <c r="B579" s="175" t="s">
        <v>421</v>
      </c>
      <c r="C579" s="175"/>
      <c r="D579" s="175"/>
      <c r="E579" s="134" t="s">
        <v>16</v>
      </c>
      <c r="F579" s="46" t="s">
        <v>17</v>
      </c>
      <c r="G579" s="118" t="s">
        <v>18</v>
      </c>
      <c r="H579" s="118" t="s">
        <v>19</v>
      </c>
      <c r="K579" s="118" t="s">
        <v>451</v>
      </c>
      <c r="L579" s="469" t="s">
        <v>16</v>
      </c>
      <c r="M579" s="470"/>
      <c r="N579" s="469" t="s">
        <v>17</v>
      </c>
      <c r="O579" s="470"/>
      <c r="P579" s="469" t="s">
        <v>452</v>
      </c>
      <c r="Q579" s="470"/>
      <c r="R579" s="469" t="s">
        <v>453</v>
      </c>
      <c r="S579" s="470"/>
      <c r="T579" s="469" t="s">
        <v>454</v>
      </c>
      <c r="U579" s="470"/>
      <c r="V579" s="170"/>
      <c r="W579" s="170"/>
      <c r="X579" s="122"/>
      <c r="Y579" s="163"/>
      <c r="Z579" s="163"/>
    </row>
    <row r="580" spans="1:26" s="13" customFormat="1" ht="12.75" customHeight="1" x14ac:dyDescent="0.2">
      <c r="B580" s="175"/>
      <c r="C580" s="175"/>
      <c r="D580" s="175"/>
      <c r="E580" s="184"/>
      <c r="F580" s="175"/>
      <c r="G580" s="175"/>
      <c r="H580" s="175"/>
      <c r="K580" s="175"/>
      <c r="L580" s="232" t="s">
        <v>212</v>
      </c>
      <c r="M580" s="232" t="s">
        <v>213</v>
      </c>
      <c r="N580" s="232" t="s">
        <v>212</v>
      </c>
      <c r="O580" s="232" t="s">
        <v>213</v>
      </c>
      <c r="P580" s="232" t="s">
        <v>212</v>
      </c>
      <c r="Q580" s="232" t="s">
        <v>213</v>
      </c>
      <c r="R580" s="232" t="s">
        <v>212</v>
      </c>
      <c r="S580" s="232" t="s">
        <v>213</v>
      </c>
      <c r="T580" s="232" t="s">
        <v>212</v>
      </c>
      <c r="U580" s="232" t="s">
        <v>213</v>
      </c>
      <c r="V580" s="170"/>
      <c r="W580" s="170"/>
      <c r="X580" s="122"/>
      <c r="Y580" s="163"/>
      <c r="Z580" s="163"/>
    </row>
    <row r="581" spans="1:26" s="13" customFormat="1" ht="12.75" customHeight="1" x14ac:dyDescent="0.2">
      <c r="B581" s="175"/>
      <c r="C581" s="175"/>
      <c r="D581" s="178" t="s">
        <v>441</v>
      </c>
      <c r="E581" s="184">
        <f>IF($B$2="K2L", IF(OR(DFE_enable="Enabled",DFE_PD0_SC1_enable="Enabled"),L581*dfe_clock+M581,0),0)</f>
        <v>318.5</v>
      </c>
      <c r="F581" s="184">
        <f>IF($B$2="K2L", IF(OR(DFE_enable="Enabled",DFE_PD0_SC1_enable="Enabled"),N581*dfe_clock+O581,0),0)</f>
        <v>40</v>
      </c>
      <c r="G581" s="184"/>
      <c r="H581" s="184"/>
      <c r="K581" s="184"/>
      <c r="L581" s="363">
        <v>1.3</v>
      </c>
      <c r="M581" s="363">
        <v>0</v>
      </c>
      <c r="N581" s="363">
        <v>0</v>
      </c>
      <c r="O581" s="363">
        <v>40</v>
      </c>
      <c r="P581" s="363">
        <v>0</v>
      </c>
      <c r="Q581" s="363"/>
      <c r="R581" s="363">
        <v>0</v>
      </c>
      <c r="S581" s="363"/>
      <c r="T581" s="363">
        <v>0</v>
      </c>
      <c r="U581" s="363"/>
      <c r="V581" s="170"/>
      <c r="W581" s="170"/>
      <c r="X581" s="122"/>
      <c r="Y581" s="163"/>
      <c r="Z581" s="163"/>
    </row>
    <row r="582" spans="1:26" s="13" customFormat="1" ht="12.75" customHeight="1" x14ac:dyDescent="0.2">
      <c r="B582" s="175"/>
      <c r="C582" s="175"/>
      <c r="D582" s="178" t="s">
        <v>442</v>
      </c>
      <c r="E582" s="184">
        <f>IF($B$2="K2L", IF(OR(DFE_enable="Enabled",DFE_PD1_SC2_enable="Enabled"),L582*dfe_clock+M582,0),0)</f>
        <v>0</v>
      </c>
      <c r="F582" s="184">
        <f>IF($B$2="K2L", IF(OR(DFE_enable="Enabled",DFE_PD1_SC2_enable="Enabled"),N582*dfe_clock+O582,0),0)</f>
        <v>0</v>
      </c>
      <c r="G582" s="184"/>
      <c r="H582" s="184"/>
      <c r="K582" s="184"/>
      <c r="L582" s="363">
        <v>0.9</v>
      </c>
      <c r="M582" s="363">
        <v>0</v>
      </c>
      <c r="N582" s="363">
        <v>0</v>
      </c>
      <c r="O582" s="363">
        <v>50</v>
      </c>
      <c r="P582" s="363">
        <v>0</v>
      </c>
      <c r="Q582" s="363"/>
      <c r="R582" s="363">
        <v>0</v>
      </c>
      <c r="S582" s="363"/>
      <c r="T582" s="363">
        <v>0</v>
      </c>
      <c r="U582" s="363"/>
      <c r="V582" s="170"/>
      <c r="W582" s="170"/>
      <c r="X582" s="122"/>
      <c r="Y582" s="163"/>
      <c r="Z582" s="163"/>
    </row>
    <row r="583" spans="1:26" s="13" customFormat="1" ht="12.75" customHeight="1" x14ac:dyDescent="0.2">
      <c r="B583" s="175"/>
      <c r="C583" s="175"/>
      <c r="D583" s="178" t="s">
        <v>443</v>
      </c>
      <c r="E583" s="184">
        <f>IF($B$2="K2L", IF(OR(DFE_enable="Enabled",DFE_PD2_SC3_enable="Enabled"),L583*dfe_clock+M583,0),0)</f>
        <v>49</v>
      </c>
      <c r="F583" s="184">
        <f>IF($B$2="K2L", IF(OR(DFE_enable="Enabled",DFE_PD2_SC3_enable="Enabled"),N583*dfe_clock+O583,0),0)</f>
        <v>7.35</v>
      </c>
      <c r="G583" s="184"/>
      <c r="H583" s="184"/>
      <c r="K583" s="184"/>
      <c r="L583" s="363">
        <v>0.2</v>
      </c>
      <c r="M583" s="363">
        <v>0</v>
      </c>
      <c r="N583" s="363">
        <v>0.03</v>
      </c>
      <c r="O583" s="363"/>
      <c r="P583" s="363">
        <v>0</v>
      </c>
      <c r="Q583" s="363"/>
      <c r="R583" s="363">
        <v>0</v>
      </c>
      <c r="S583" s="363"/>
      <c r="T583" s="363">
        <v>0</v>
      </c>
      <c r="U583" s="363"/>
      <c r="V583" s="170"/>
      <c r="W583" s="170"/>
      <c r="X583" s="122"/>
      <c r="Y583" s="163"/>
      <c r="Z583" s="163"/>
    </row>
    <row r="584" spans="1:26" s="13" customFormat="1" ht="12.75" customHeight="1" x14ac:dyDescent="0.2">
      <c r="B584" s="175"/>
      <c r="C584" s="175"/>
      <c r="D584" s="178" t="s">
        <v>542</v>
      </c>
      <c r="E584" s="184"/>
      <c r="F584" s="175"/>
      <c r="G584" s="175"/>
      <c r="H584" s="175"/>
      <c r="K584" s="175"/>
      <c r="L584" s="363">
        <f>SUM(L581:L583)</f>
        <v>2.4000000000000004</v>
      </c>
      <c r="M584" s="363"/>
      <c r="N584" s="363"/>
      <c r="O584" s="363"/>
      <c r="P584" s="363"/>
      <c r="Q584" s="363"/>
      <c r="R584" s="363"/>
      <c r="S584" s="363"/>
      <c r="T584" s="363"/>
      <c r="U584" s="363"/>
      <c r="V584" s="170"/>
      <c r="W584" s="170"/>
      <c r="X584" s="122"/>
      <c r="Y584" s="163"/>
      <c r="Z584" s="163"/>
    </row>
    <row r="585" spans="1:26" s="13" customFormat="1" ht="72.75" customHeight="1" x14ac:dyDescent="0.2">
      <c r="A585" s="42" t="s">
        <v>427</v>
      </c>
      <c r="B585" s="175" t="s">
        <v>83</v>
      </c>
      <c r="C585" s="175"/>
      <c r="D585" s="178" t="s">
        <v>189</v>
      </c>
      <c r="E585" s="186">
        <v>0</v>
      </c>
      <c r="F585" s="179">
        <v>0</v>
      </c>
      <c r="G585" s="179">
        <v>0</v>
      </c>
      <c r="H585" s="179">
        <v>0</v>
      </c>
      <c r="K585" s="179">
        <v>0</v>
      </c>
      <c r="L585" s="362" t="s">
        <v>473</v>
      </c>
      <c r="N585" s="369" t="s">
        <v>521</v>
      </c>
      <c r="O585" s="369" t="s">
        <v>522</v>
      </c>
      <c r="U585" s="170"/>
      <c r="V585" s="170"/>
      <c r="W585" s="170"/>
      <c r="X585" s="122"/>
      <c r="Y585" s="163"/>
      <c r="Z585" s="163"/>
    </row>
    <row r="586" spans="1:26" s="13" customFormat="1" ht="12.75" customHeight="1" x14ac:dyDescent="0.2">
      <c r="A586" s="96">
        <f>DFE_util/100</f>
        <v>0</v>
      </c>
      <c r="B586" s="175" t="s">
        <v>84</v>
      </c>
      <c r="C586" s="175"/>
      <c r="D586" s="175"/>
      <c r="E586" s="187">
        <v>0</v>
      </c>
      <c r="F586" s="187">
        <v>0</v>
      </c>
      <c r="G586" s="187">
        <v>0</v>
      </c>
      <c r="H586" s="187">
        <v>0</v>
      </c>
      <c r="K586" s="187">
        <v>0</v>
      </c>
      <c r="U586" s="170"/>
      <c r="V586" s="170"/>
      <c r="W586" s="170"/>
      <c r="X586" s="193"/>
      <c r="Y586" s="194"/>
      <c r="Z586" s="194"/>
    </row>
    <row r="587" spans="1:26" s="13" customFormat="1" ht="12.75" customHeight="1" x14ac:dyDescent="0.2">
      <c r="B587" s="177"/>
      <c r="C587" s="177"/>
      <c r="D587" s="177" t="s">
        <v>85</v>
      </c>
      <c r="E587" s="177">
        <f>IF($B2="K2L", IF(1,SUM(E581:E583),0),0)</f>
        <v>367.5</v>
      </c>
      <c r="F587" s="177">
        <f>IF($B2="K2L", IF(1,SUM(F581:F583),0),0)</f>
        <v>47.35</v>
      </c>
      <c r="G587" s="177">
        <f>IF($B2="K2L", IF(1,SUM(G581:G583,G596),0),0)</f>
        <v>0</v>
      </c>
      <c r="H587" s="177">
        <f>IF($B2="K2L", IF(1,SUM(H581:H583,H596),0),0)</f>
        <v>77.555000000000007</v>
      </c>
      <c r="K587" s="177">
        <f>IF($B2="K2L", IF(1,SUM(K581:K583,K596),0),0)</f>
        <v>215</v>
      </c>
      <c r="N587" s="13">
        <v>6.0000000000000001E-3</v>
      </c>
      <c r="O587" s="182">
        <v>0</v>
      </c>
      <c r="U587" s="170"/>
      <c r="V587" s="170"/>
      <c r="W587" s="170"/>
      <c r="X587" s="122"/>
      <c r="Y587" s="163"/>
      <c r="Z587" s="163"/>
    </row>
    <row r="588" spans="1:26" s="13" customFormat="1" ht="12.75" customHeight="1" x14ac:dyDescent="0.2">
      <c r="B588" s="175"/>
      <c r="C588" s="175"/>
      <c r="D588" s="175"/>
      <c r="E588" s="184"/>
      <c r="F588" s="175"/>
      <c r="G588" s="175"/>
      <c r="H588" s="175"/>
      <c r="K588" s="175"/>
      <c r="M588" s="13">
        <f>2700-(2.4*368)-470</f>
        <v>1346.8000000000002</v>
      </c>
      <c r="U588" s="170"/>
      <c r="V588" s="170"/>
      <c r="W588" s="170"/>
      <c r="X588" s="193"/>
      <c r="Y588" s="194"/>
      <c r="Z588" s="194"/>
    </row>
    <row r="589" spans="1:26" s="13" customFormat="1" ht="40.5" customHeight="1" x14ac:dyDescent="0.25">
      <c r="B589" s="175" t="s">
        <v>428</v>
      </c>
      <c r="C589" s="388" t="s">
        <v>507</v>
      </c>
      <c r="D589" s="175"/>
      <c r="E589" s="187">
        <f>IF($B$2="K2L",  L589*dfe_clock+M589,0)</f>
        <v>1862.5</v>
      </c>
      <c r="F589" s="180">
        <f>IF($B$2="K2L",  N589*dfe_clock+O589,0)</f>
        <v>127.65</v>
      </c>
      <c r="G589" s="180">
        <f>IF($B$2="K2L",  P589*dfe_clock+Q589,0)</f>
        <v>0</v>
      </c>
      <c r="H589" s="180">
        <f>IF($B$2="K2L",  R589*dfe_clock+S589,0)</f>
        <v>155.11000000000001</v>
      </c>
      <c r="K589" s="180">
        <f>IF($B$2="K2L",  T589*dfe_clock+U589,0)</f>
        <v>215</v>
      </c>
      <c r="L589" s="13">
        <v>0</v>
      </c>
      <c r="M589" s="13">
        <f>2700-DFE_totol_cvdd_idle -470</f>
        <v>1862.5</v>
      </c>
      <c r="N589" s="13">
        <v>0</v>
      </c>
      <c r="O589" s="13">
        <f>259-DFE_totol_cvdd1_idle - 84</f>
        <v>127.65</v>
      </c>
      <c r="Q589" s="13">
        <v>0</v>
      </c>
      <c r="S589" s="408">
        <v>155.11000000000001</v>
      </c>
      <c r="U589" s="13">
        <f>(255-U619)</f>
        <v>215</v>
      </c>
      <c r="V589" s="170"/>
      <c r="W589" s="170"/>
      <c r="X589" s="122"/>
      <c r="Y589" s="163"/>
      <c r="Z589" s="163"/>
    </row>
    <row r="590" spans="1:26" s="13" customFormat="1" ht="12.75" customHeight="1" x14ac:dyDescent="0.2">
      <c r="B590" s="175">
        <v>54</v>
      </c>
      <c r="C590" s="175">
        <v>0.378</v>
      </c>
      <c r="D590" s="178" t="s">
        <v>501</v>
      </c>
      <c r="E590" s="187">
        <f>dfe_clock*L590 + M590</f>
        <v>338.93246739130427</v>
      </c>
      <c r="F590" s="180">
        <f>dfe_clock*N590 + O590</f>
        <v>23.191886413043481</v>
      </c>
      <c r="G590" s="180"/>
      <c r="H590" s="180"/>
      <c r="K590" s="180"/>
      <c r="L590" s="13">
        <v>1.3833978260869562</v>
      </c>
      <c r="M590" s="13">
        <v>0</v>
      </c>
      <c r="N590" s="13">
        <v>9.4660760869565222E-2</v>
      </c>
      <c r="U590" s="406" t="s">
        <v>532</v>
      </c>
      <c r="V590" s="170"/>
      <c r="W590" s="170"/>
      <c r="X590" s="122"/>
      <c r="Y590" s="163"/>
      <c r="Z590" s="163"/>
    </row>
    <row r="591" spans="1:26" s="13" customFormat="1" ht="12.75" customHeight="1" x14ac:dyDescent="0.2">
      <c r="B591" s="175">
        <v>34</v>
      </c>
      <c r="C591" s="175">
        <v>0.19</v>
      </c>
      <c r="D591" s="178" t="s">
        <v>502</v>
      </c>
      <c r="E591" s="187">
        <f>dfe_clock*L591 + M591</f>
        <v>170.36288043478257</v>
      </c>
      <c r="F591" s="180">
        <f>dfe_clock*N591 + O591</f>
        <v>22.256332608695654</v>
      </c>
      <c r="G591" s="180"/>
      <c r="H591" s="180"/>
      <c r="K591" s="180"/>
      <c r="L591" s="13">
        <v>0.69535869565217379</v>
      </c>
      <c r="M591" s="13">
        <v>0</v>
      </c>
      <c r="N591" s="13">
        <v>9.0842173913043486E-2</v>
      </c>
      <c r="V591" s="170"/>
      <c r="W591" s="170"/>
      <c r="X591" s="122"/>
      <c r="Y591" s="163"/>
      <c r="Z591" s="163"/>
    </row>
    <row r="592" spans="1:26" s="13" customFormat="1" ht="12.75" customHeight="1" x14ac:dyDescent="0.2">
      <c r="B592" s="175">
        <v>22</v>
      </c>
      <c r="C592" s="175">
        <v>0.43099999999999999</v>
      </c>
      <c r="D592" s="178" t="s">
        <v>503</v>
      </c>
      <c r="E592" s="187">
        <f>dfe_clock*L592 + M592</f>
        <v>386.45474456521731</v>
      </c>
      <c r="F592" s="180">
        <f>dfe_clock*N592 + O592</f>
        <v>3.8406945652173912</v>
      </c>
      <c r="G592" s="180"/>
      <c r="H592" s="180"/>
      <c r="K592" s="180"/>
      <c r="L592" s="13">
        <v>1.5773663043478257</v>
      </c>
      <c r="M592" s="13">
        <v>0</v>
      </c>
      <c r="N592" s="13">
        <v>1.5676304347826086E-2</v>
      </c>
      <c r="V592" s="170"/>
      <c r="W592" s="170"/>
      <c r="X592" s="122"/>
      <c r="Y592" s="163"/>
      <c r="Z592" s="163"/>
    </row>
    <row r="593" spans="1:26" s="13" customFormat="1" ht="204" x14ac:dyDescent="0.2">
      <c r="B593" s="175"/>
      <c r="C593" s="175"/>
      <c r="D593" s="175" t="s">
        <v>26</v>
      </c>
      <c r="E593" s="184">
        <f>IF(DFE_enable="Enabled", DFE_Act_cvdd*DFE_util_per, 0)</f>
        <v>0</v>
      </c>
      <c r="F593" s="175">
        <f>IF(DFE_enable="Enabled", DFE_Act_cvdd1*DFE_util_per, 0)</f>
        <v>0</v>
      </c>
      <c r="G593" s="175">
        <f>IF(DFE_enable="Enabled", G589, 0)</f>
        <v>0</v>
      </c>
      <c r="H593" s="175">
        <f>IF(DFE_enable="Enabled", IF(lm_csisc2_0_sel=B576, H589,H589/2), 0)</f>
        <v>0</v>
      </c>
      <c r="K593" s="175">
        <f>IF(DFE_enable="Enabled", IF(lm_csisc2_0_sel=B576,K589,K589/2), 0)</f>
        <v>0</v>
      </c>
      <c r="L593" s="369" t="s">
        <v>476</v>
      </c>
      <c r="M593" s="369" t="s">
        <v>555</v>
      </c>
      <c r="O593" s="369" t="s">
        <v>508</v>
      </c>
      <c r="Q593" s="369" t="s">
        <v>530</v>
      </c>
      <c r="S593" s="362" t="s">
        <v>537</v>
      </c>
      <c r="U593" s="362" t="s">
        <v>460</v>
      </c>
      <c r="V593" s="170"/>
      <c r="W593" s="170"/>
      <c r="X593" s="193"/>
      <c r="Y593" s="194"/>
      <c r="Z593" s="194"/>
    </row>
    <row r="594" spans="1:26" s="13" customFormat="1" x14ac:dyDescent="0.2">
      <c r="A594" s="390">
        <f>DFE_PD0_SC1_util/100</f>
        <v>0.28910000000000002</v>
      </c>
      <c r="B594" s="175"/>
      <c r="C594" s="175"/>
      <c r="D594" s="178" t="s">
        <v>504</v>
      </c>
      <c r="E594" s="184">
        <f>IF(DFE_PD0_SC1_enable="Enabled", E590*DFE_PD0_SC1_util_per, 0)</f>
        <v>97.98537632282607</v>
      </c>
      <c r="F594" s="184">
        <f>IF(DFE_PD0_SC1_enable="Enabled", F590*DFE_PD0_SC1_util_per, 0)</f>
        <v>6.7047743620108706</v>
      </c>
      <c r="G594" s="175"/>
      <c r="H594" s="175"/>
      <c r="K594" s="175"/>
      <c r="L594" s="369"/>
      <c r="M594" s="369"/>
      <c r="O594" s="362"/>
      <c r="Q594" s="369"/>
      <c r="S594" s="362"/>
      <c r="U594" s="362"/>
      <c r="V594" s="170"/>
      <c r="W594" s="170"/>
      <c r="X594" s="193"/>
      <c r="Y594" s="194"/>
      <c r="Z594" s="194"/>
    </row>
    <row r="595" spans="1:26" s="13" customFormat="1" x14ac:dyDescent="0.2">
      <c r="A595" s="390">
        <f>DFE_PD1_SC2_util/100</f>
        <v>0</v>
      </c>
      <c r="B595" s="175"/>
      <c r="C595" s="175"/>
      <c r="D595" s="178" t="s">
        <v>505</v>
      </c>
      <c r="E595" s="184">
        <f>IF(DFE_PD1_SC2_enable="Enabled", E591*DFE_PD1_SC2_util_per, 0)</f>
        <v>0</v>
      </c>
      <c r="F595" s="184">
        <f>IF(DFE_PD1_SC2_enable="Enabled", F591*DFE_PD1_SC2_util_per, 0)</f>
        <v>0</v>
      </c>
      <c r="G595" s="175"/>
      <c r="H595" s="175"/>
      <c r="K595" s="175"/>
      <c r="L595" s="369"/>
      <c r="M595" s="369"/>
      <c r="O595" s="362"/>
      <c r="Q595" s="369"/>
      <c r="S595" s="362"/>
      <c r="U595" s="362"/>
      <c r="V595" s="170"/>
      <c r="W595" s="170"/>
      <c r="X595" s="193"/>
      <c r="Y595" s="194"/>
      <c r="Z595" s="194"/>
    </row>
    <row r="596" spans="1:26" s="13" customFormat="1" x14ac:dyDescent="0.2">
      <c r="A596" s="390">
        <f>DFE_PD2_SC3_util/100</f>
        <v>0.47560000000000002</v>
      </c>
      <c r="B596" s="175"/>
      <c r="C596" s="175"/>
      <c r="D596" s="178" t="s">
        <v>506</v>
      </c>
      <c r="E596" s="184">
        <f>IF(DFE_PD2_SC3_enable="Enabled", E592*DFE_PD2_SC3_util_per, 0)</f>
        <v>183.79787651521735</v>
      </c>
      <c r="F596" s="184">
        <f>IF(DFE_PD2_SC3_enable="Enabled", F592*DFE_PD2_SC3_util_per, 0)</f>
        <v>1.8266343352173913</v>
      </c>
      <c r="G596" s="175">
        <f>IF(DFE_PD2_SC3_enable="Enabled", G589, 0)</f>
        <v>0</v>
      </c>
      <c r="H596" s="175">
        <f>IF(DFE_PD2_SC3_enable="Enabled", IF(lm_csisc2_0_sel=B576, IF(JESD_LN_SEL=C577,H589,H589/2),H589/2), 0)</f>
        <v>77.555000000000007</v>
      </c>
      <c r="K596" s="175">
        <f>IF(DFE_PD2_SC3_enable="Enabled", IF(lm_csisc2_0_sel=B576,K589,K589/2), 0)</f>
        <v>215</v>
      </c>
      <c r="L596" s="369"/>
      <c r="M596" s="369"/>
      <c r="O596" s="362"/>
      <c r="Q596" s="369"/>
      <c r="S596" s="362"/>
      <c r="U596" s="362"/>
      <c r="V596" s="170"/>
      <c r="W596" s="170"/>
      <c r="X596" s="193"/>
      <c r="Y596" s="194"/>
      <c r="Z596" s="194"/>
    </row>
    <row r="597" spans="1:26" s="13" customFormat="1" ht="12.75" customHeight="1" x14ac:dyDescent="0.2">
      <c r="B597" s="175" t="s">
        <v>58</v>
      </c>
      <c r="C597" s="175"/>
      <c r="D597" s="175"/>
      <c r="E597" s="184"/>
      <c r="F597" s="175"/>
      <c r="G597" s="175"/>
      <c r="H597" s="175"/>
      <c r="K597" s="175"/>
      <c r="U597" s="170"/>
      <c r="V597" s="170"/>
      <c r="W597" s="170"/>
      <c r="X597" s="122"/>
      <c r="Y597" s="163"/>
      <c r="Z597" s="163"/>
    </row>
    <row r="598" spans="1:26" s="288" customFormat="1" x14ac:dyDescent="0.2">
      <c r="G598" s="288" t="s">
        <v>461</v>
      </c>
    </row>
    <row r="600" spans="1:26" s="405" customFormat="1" x14ac:dyDescent="0.2">
      <c r="F600" s="434"/>
      <c r="G600" s="434"/>
      <c r="H600" s="434" t="s">
        <v>16</v>
      </c>
      <c r="I600" s="434"/>
      <c r="K600" s="434"/>
      <c r="L600" s="434"/>
      <c r="M600" s="434"/>
      <c r="N600" s="434" t="s">
        <v>17</v>
      </c>
      <c r="O600" s="434"/>
    </row>
    <row r="601" spans="1:26" s="405" customFormat="1" x14ac:dyDescent="0.2">
      <c r="C601" s="405">
        <v>368</v>
      </c>
      <c r="D601" s="435" t="s">
        <v>550</v>
      </c>
      <c r="E601" s="435" t="s">
        <v>551</v>
      </c>
      <c r="F601" s="435" t="s">
        <v>546</v>
      </c>
      <c r="G601" s="435" t="s">
        <v>547</v>
      </c>
      <c r="H601" s="435" t="s">
        <v>556</v>
      </c>
      <c r="I601" s="435" t="s">
        <v>557</v>
      </c>
      <c r="K601" s="405" t="s">
        <v>554</v>
      </c>
      <c r="L601" s="405" t="s">
        <v>546</v>
      </c>
      <c r="M601" s="405" t="s">
        <v>547</v>
      </c>
      <c r="N601" s="405" t="s">
        <v>553</v>
      </c>
      <c r="O601" s="405" t="s">
        <v>552</v>
      </c>
    </row>
    <row r="602" spans="1:26" s="405" customFormat="1" x14ac:dyDescent="0.2">
      <c r="D602" s="435" t="s">
        <v>48</v>
      </c>
      <c r="E602" s="435" t="s">
        <v>543</v>
      </c>
      <c r="F602" s="435">
        <v>1.3</v>
      </c>
      <c r="G602" s="435">
        <v>0</v>
      </c>
      <c r="H602" s="435">
        <f>$H$601*F602+G602</f>
        <v>478.40000000000003</v>
      </c>
      <c r="I602" s="435">
        <f>$I$601*F602+G602</f>
        <v>318.5</v>
      </c>
      <c r="L602" s="405">
        <v>0</v>
      </c>
      <c r="M602" s="405">
        <v>40</v>
      </c>
      <c r="N602" s="428">
        <f>$H$601*L602+M602</f>
        <v>40</v>
      </c>
      <c r="O602" s="429">
        <f>$I$601*L602+M602</f>
        <v>40</v>
      </c>
    </row>
    <row r="603" spans="1:26" s="405" customFormat="1" x14ac:dyDescent="0.2">
      <c r="D603" s="435"/>
      <c r="E603" s="435" t="s">
        <v>544</v>
      </c>
      <c r="F603" s="435">
        <v>0.9</v>
      </c>
      <c r="G603" s="435">
        <v>0</v>
      </c>
      <c r="H603" s="435">
        <f>$H$601*F603+G603</f>
        <v>331.2</v>
      </c>
      <c r="I603" s="435">
        <f>$I$601*F603+G603</f>
        <v>220.5</v>
      </c>
      <c r="L603" s="405">
        <v>0</v>
      </c>
      <c r="M603" s="405">
        <v>50</v>
      </c>
      <c r="N603" s="430">
        <f>$H$601*L603+M603</f>
        <v>50</v>
      </c>
      <c r="O603" s="431">
        <f>$I$601*L603+M603</f>
        <v>50</v>
      </c>
    </row>
    <row r="604" spans="1:26" s="405" customFormat="1" x14ac:dyDescent="0.2">
      <c r="D604" s="435"/>
      <c r="E604" s="435" t="s">
        <v>545</v>
      </c>
      <c r="F604" s="435">
        <v>0.2</v>
      </c>
      <c r="G604" s="435">
        <v>0</v>
      </c>
      <c r="H604" s="435">
        <f>$H$601*F604+G604</f>
        <v>73.600000000000009</v>
      </c>
      <c r="I604" s="435">
        <f>$I$601*F604+G604</f>
        <v>49</v>
      </c>
      <c r="L604" s="405">
        <v>0.03</v>
      </c>
      <c r="M604" s="405">
        <v>0</v>
      </c>
      <c r="N604" s="428">
        <f>$H$601*L604+M604</f>
        <v>11.04</v>
      </c>
      <c r="O604" s="429">
        <f>$I$601*L604+M604</f>
        <v>7.35</v>
      </c>
    </row>
    <row r="605" spans="1:26" s="405" customFormat="1" x14ac:dyDescent="0.2">
      <c r="D605" s="435"/>
      <c r="E605" s="435" t="s">
        <v>26</v>
      </c>
      <c r="F605" s="435"/>
      <c r="G605" s="435"/>
      <c r="H605" s="435">
        <f>L584*Table1[[#Headers],[368.00]]</f>
        <v>883.20000000000016</v>
      </c>
      <c r="I605" s="435">
        <f>SUM(I602:I604)</f>
        <v>588</v>
      </c>
      <c r="N605" s="430">
        <f>SUM(N602:N604)</f>
        <v>101.03999999999999</v>
      </c>
      <c r="O605" s="431">
        <f>SUM(O602:O604)</f>
        <v>97.35</v>
      </c>
    </row>
    <row r="606" spans="1:26" s="405" customFormat="1" x14ac:dyDescent="0.2">
      <c r="D606" s="435"/>
      <c r="E606" s="435"/>
      <c r="F606" s="435"/>
      <c r="G606" s="435"/>
      <c r="H606" s="435"/>
      <c r="I606" s="435"/>
    </row>
    <row r="607" spans="1:26" s="405" customFormat="1" x14ac:dyDescent="0.2">
      <c r="D607" s="435" t="s">
        <v>549</v>
      </c>
      <c r="E607" s="435" t="s">
        <v>543</v>
      </c>
      <c r="F607" s="435">
        <f>H607/$H$601</f>
        <v>1.3833978260869562</v>
      </c>
      <c r="G607" s="435">
        <v>0</v>
      </c>
      <c r="H607" s="435">
        <f>$H$610*C590</f>
        <v>509.09039999999987</v>
      </c>
      <c r="I607" s="435">
        <f>$I$601*F607+G607</f>
        <v>338.93246739130427</v>
      </c>
      <c r="K607" s="405">
        <v>0.47099999999999997</v>
      </c>
      <c r="L607" s="405">
        <f>N607/$N$601</f>
        <v>9.4660760869565222E-2</v>
      </c>
      <c r="N607" s="405">
        <f>$N$610*K607</f>
        <v>34.835160000000002</v>
      </c>
      <c r="O607" s="405">
        <f>$O$601*L607</f>
        <v>23.191886413043481</v>
      </c>
    </row>
    <row r="608" spans="1:26" s="405" customFormat="1" x14ac:dyDescent="0.2">
      <c r="D608" s="435"/>
      <c r="E608" s="435" t="s">
        <v>544</v>
      </c>
      <c r="F608" s="435">
        <f>H608/$H$601</f>
        <v>0.69535869565217379</v>
      </c>
      <c r="G608" s="435">
        <v>0</v>
      </c>
      <c r="H608" s="435">
        <f>$H$610*C591</f>
        <v>255.89199999999994</v>
      </c>
      <c r="I608" s="435">
        <f>$I$601*F608+G608</f>
        <v>170.36288043478257</v>
      </c>
      <c r="K608" s="405">
        <f>0.452</f>
        <v>0.45200000000000001</v>
      </c>
      <c r="L608" s="405">
        <f>N608/$N$601</f>
        <v>9.0842173913043486E-2</v>
      </c>
      <c r="N608" s="405">
        <f>$N$610*K608</f>
        <v>33.429920000000003</v>
      </c>
      <c r="O608" s="405">
        <f>$O$601*L608</f>
        <v>22.256332608695654</v>
      </c>
    </row>
    <row r="609" spans="1:26" s="405" customFormat="1" x14ac:dyDescent="0.2">
      <c r="D609" s="435"/>
      <c r="E609" s="435" t="s">
        <v>545</v>
      </c>
      <c r="F609" s="435">
        <f>H609/$H$601</f>
        <v>1.5773663043478257</v>
      </c>
      <c r="G609" s="435">
        <v>0</v>
      </c>
      <c r="H609" s="435">
        <f>$H$610*C592</f>
        <v>580.47079999999983</v>
      </c>
      <c r="I609" s="435">
        <f>$I$601*F609+G609</f>
        <v>386.45474456521731</v>
      </c>
      <c r="K609" s="405">
        <f>0.078</f>
        <v>7.8E-2</v>
      </c>
      <c r="L609" s="405">
        <f>N609/$N$601</f>
        <v>1.5676304347826086E-2</v>
      </c>
      <c r="N609" s="405">
        <f>$N$610*K609</f>
        <v>5.7688800000000002</v>
      </c>
      <c r="O609" s="405">
        <f>$O$601*L609</f>
        <v>3.8406945652173912</v>
      </c>
    </row>
    <row r="610" spans="1:26" x14ac:dyDescent="0.2">
      <c r="D610" s="435"/>
      <c r="E610" s="435" t="s">
        <v>26</v>
      </c>
      <c r="F610" s="435"/>
      <c r="G610" s="435"/>
      <c r="H610" s="435">
        <f>2700 - H605 - 470</f>
        <v>1346.7999999999997</v>
      </c>
      <c r="I610" s="435">
        <f>SUM(I607:I609)</f>
        <v>895.75009239130418</v>
      </c>
      <c r="N610">
        <f>259-N605 - 84</f>
        <v>73.960000000000008</v>
      </c>
      <c r="O610">
        <f>SUM(O607:O609)</f>
        <v>49.288913586956525</v>
      </c>
    </row>
    <row r="611" spans="1:26" s="288" customFormat="1" ht="15" x14ac:dyDescent="0.25">
      <c r="A611" s="313" t="s">
        <v>422</v>
      </c>
      <c r="D611" s="435"/>
      <c r="E611" s="435"/>
      <c r="F611" s="435"/>
      <c r="G611" s="435"/>
      <c r="H611" s="435"/>
      <c r="I611" s="435"/>
    </row>
    <row r="612" spans="1:26" s="13" customFormat="1" ht="12.75" customHeight="1" x14ac:dyDescent="0.2">
      <c r="B612" s="174"/>
      <c r="C612" s="174"/>
      <c r="D612" s="436" t="s">
        <v>548</v>
      </c>
      <c r="E612" s="437"/>
      <c r="F612" s="438"/>
      <c r="G612" s="439"/>
      <c r="H612" s="440">
        <f>SUM(H605,H610)</f>
        <v>2230</v>
      </c>
      <c r="I612" s="440">
        <f>SUM(I605,I610)</f>
        <v>1483.7500923913042</v>
      </c>
      <c r="N612" s="432">
        <f>SUM(N605,N610)</f>
        <v>175</v>
      </c>
      <c r="O612" s="433">
        <f>SUM(O605,O610)</f>
        <v>146.63891358695651</v>
      </c>
    </row>
    <row r="613" spans="1:26" s="13" customFormat="1" ht="12.75" customHeight="1" x14ac:dyDescent="0.2">
      <c r="B613" s="174"/>
      <c r="C613" s="174"/>
      <c r="E613" s="127"/>
      <c r="F613" s="21"/>
      <c r="H613" s="164"/>
    </row>
    <row r="614" spans="1:26" s="13" customFormat="1" ht="12.75" customHeight="1" x14ac:dyDescent="0.2">
      <c r="B614" s="207" t="s">
        <v>230</v>
      </c>
      <c r="C614" s="174"/>
      <c r="E614" s="127"/>
      <c r="F614" s="28"/>
      <c r="H614" s="214"/>
    </row>
    <row r="615" spans="1:26" s="13" customFormat="1" ht="12.75" customHeight="1" x14ac:dyDescent="0.2">
      <c r="B615" s="175" t="s">
        <v>422</v>
      </c>
      <c r="C615" s="175"/>
      <c r="D615" s="175"/>
      <c r="E615" s="134" t="s">
        <v>16</v>
      </c>
      <c r="F615" s="46" t="s">
        <v>17</v>
      </c>
      <c r="G615" s="118" t="s">
        <v>18</v>
      </c>
      <c r="H615" s="118" t="s">
        <v>19</v>
      </c>
      <c r="K615" s="118" t="s">
        <v>451</v>
      </c>
      <c r="L615" s="469" t="s">
        <v>16</v>
      </c>
      <c r="M615" s="470"/>
      <c r="N615" s="469" t="s">
        <v>17</v>
      </c>
      <c r="O615" s="470"/>
      <c r="P615" s="469" t="s">
        <v>452</v>
      </c>
      <c r="Q615" s="470"/>
      <c r="R615" s="469" t="s">
        <v>453</v>
      </c>
      <c r="S615" s="470"/>
      <c r="T615" s="469" t="s">
        <v>454</v>
      </c>
      <c r="U615" s="470"/>
      <c r="V615" s="170"/>
      <c r="W615" s="170"/>
      <c r="X615" s="122"/>
      <c r="Y615" s="163"/>
      <c r="Z615" s="163"/>
    </row>
    <row r="616" spans="1:26" s="13" customFormat="1" ht="12.75" customHeight="1" x14ac:dyDescent="0.2">
      <c r="B616" s="175"/>
      <c r="C616" s="175"/>
      <c r="D616" s="175"/>
      <c r="E616" s="184"/>
      <c r="F616" s="175"/>
      <c r="G616" s="175"/>
      <c r="H616" s="175"/>
      <c r="K616" s="175"/>
      <c r="L616" s="232" t="s">
        <v>212</v>
      </c>
      <c r="M616" s="232" t="s">
        <v>213</v>
      </c>
      <c r="N616" s="232" t="s">
        <v>212</v>
      </c>
      <c r="O616" s="232" t="s">
        <v>213</v>
      </c>
      <c r="P616" s="232" t="s">
        <v>212</v>
      </c>
      <c r="Q616" s="232" t="s">
        <v>213</v>
      </c>
      <c r="R616" s="232" t="s">
        <v>212</v>
      </c>
      <c r="S616" s="232" t="s">
        <v>213</v>
      </c>
      <c r="T616" s="232" t="s">
        <v>212</v>
      </c>
      <c r="U616" s="232" t="s">
        <v>213</v>
      </c>
      <c r="V616" s="170"/>
      <c r="W616" s="170"/>
      <c r="X616" s="122"/>
      <c r="Y616" s="163"/>
      <c r="Z616" s="163"/>
    </row>
    <row r="617" spans="1:26" s="13" customFormat="1" ht="12.75" customHeight="1" x14ac:dyDescent="0.2">
      <c r="A617" s="42" t="s">
        <v>429</v>
      </c>
      <c r="B617" s="175" t="s">
        <v>83</v>
      </c>
      <c r="C617" s="175"/>
      <c r="D617" s="178" t="s">
        <v>189</v>
      </c>
      <c r="E617" s="186">
        <v>0</v>
      </c>
      <c r="F617" s="179">
        <v>0</v>
      </c>
      <c r="G617" s="179">
        <v>0</v>
      </c>
      <c r="H617" s="179">
        <v>0</v>
      </c>
      <c r="K617" s="179">
        <v>0</v>
      </c>
      <c r="P617" s="363">
        <v>0</v>
      </c>
      <c r="Q617" s="363"/>
      <c r="R617" s="363">
        <v>0</v>
      </c>
      <c r="S617" s="363"/>
      <c r="T617" s="363">
        <v>0</v>
      </c>
      <c r="U617" s="363"/>
      <c r="V617" s="170"/>
      <c r="W617" s="170"/>
      <c r="X617" s="122"/>
      <c r="Y617" s="163"/>
      <c r="Z617" s="163"/>
    </row>
    <row r="618" spans="1:26" s="13" customFormat="1" ht="12.75" customHeight="1" x14ac:dyDescent="0.2">
      <c r="A618" s="96">
        <f>IQN_util/100</f>
        <v>0.12300000000000001</v>
      </c>
      <c r="B618" s="175" t="s">
        <v>84</v>
      </c>
      <c r="C618" s="175"/>
      <c r="D618" s="175"/>
      <c r="E618" s="184"/>
      <c r="F618" s="187">
        <v>0</v>
      </c>
      <c r="G618" s="187">
        <v>0</v>
      </c>
      <c r="H618" s="187">
        <v>0</v>
      </c>
      <c r="K618" s="187">
        <v>0</v>
      </c>
      <c r="M618" s="369" t="s">
        <v>516</v>
      </c>
      <c r="P618" s="363">
        <v>0</v>
      </c>
      <c r="Q618" s="363"/>
      <c r="R618" s="363">
        <v>0</v>
      </c>
      <c r="S618" s="363"/>
      <c r="T618" s="363">
        <v>0</v>
      </c>
      <c r="U618" s="363"/>
      <c r="V618" s="170"/>
      <c r="W618" s="170"/>
      <c r="X618" s="193"/>
      <c r="Y618" s="194"/>
      <c r="Z618" s="194"/>
    </row>
    <row r="619" spans="1:26" s="13" customFormat="1" ht="12.75" customHeight="1" x14ac:dyDescent="0.2">
      <c r="B619" s="175"/>
      <c r="C619" s="175"/>
      <c r="D619" s="175"/>
      <c r="E619" s="184">
        <f>L619*dfe_clock+M619</f>
        <v>133</v>
      </c>
      <c r="F619" s="187">
        <f>N619*dfe_clock+O619</f>
        <v>20</v>
      </c>
      <c r="G619" s="187">
        <f>P619*dfe_clock+Q619</f>
        <v>0</v>
      </c>
      <c r="H619" s="187">
        <f>R619*dfe_clock+S619</f>
        <v>0</v>
      </c>
      <c r="K619" s="187">
        <f>T619*dfe_clock+U619</f>
        <v>40</v>
      </c>
      <c r="L619" s="13">
        <v>0</v>
      </c>
      <c r="M619" s="13">
        <v>133</v>
      </c>
      <c r="N619" s="13">
        <v>0</v>
      </c>
      <c r="O619" s="182">
        <v>20</v>
      </c>
      <c r="P619" s="363">
        <v>0</v>
      </c>
      <c r="Q619" s="363">
        <v>0</v>
      </c>
      <c r="R619" s="363">
        <v>0</v>
      </c>
      <c r="S619" s="363">
        <v>0</v>
      </c>
      <c r="T619" s="363">
        <v>0</v>
      </c>
      <c r="U619" s="363">
        <v>40</v>
      </c>
      <c r="V619" s="170"/>
      <c r="W619" s="170"/>
      <c r="X619" s="122"/>
      <c r="Y619" s="163"/>
      <c r="Z619" s="163"/>
    </row>
    <row r="620" spans="1:26" s="13" customFormat="1" ht="12.75" customHeight="1" x14ac:dyDescent="0.2">
      <c r="B620" s="177"/>
      <c r="C620" s="177"/>
      <c r="D620" s="177" t="s">
        <v>85</v>
      </c>
      <c r="E620" s="177">
        <f>IF($B$2="K2L", IF(IQN_enable="Enabled",SUM(E619),0),0)</f>
        <v>133</v>
      </c>
      <c r="F620" s="177">
        <f>IF(AND($B$2="K2L", IQN_enable="Enabled"),SUM(F619),0)</f>
        <v>20</v>
      </c>
      <c r="G620" s="177">
        <f>IF( AND($B$2="K2L", OR( IQN_enable="Enabled", DFE_enable="Enabled")),  SUM(G619,G623),0)</f>
        <v>0</v>
      </c>
      <c r="H620" s="177">
        <f>IF(AND($B$2="K2L",OR( IQN_enable="Enabled", DFE_enable="Enabled")),  SUM(H619,H623),0)</f>
        <v>0</v>
      </c>
      <c r="K620" s="177">
        <f>IF(AND($B$2="K2L",OR( IQN_enable="Enabled", DFE_enable="Enabled")),  SUM(K619,K623),0)</f>
        <v>40</v>
      </c>
      <c r="P620" s="363"/>
      <c r="Q620" s="407" t="s">
        <v>531</v>
      </c>
      <c r="R620" s="363"/>
      <c r="S620" s="391" t="s">
        <v>514</v>
      </c>
      <c r="T620" s="363"/>
      <c r="U620" s="363"/>
      <c r="V620" s="170"/>
      <c r="W620" s="170"/>
      <c r="X620" s="193"/>
      <c r="Y620" s="194"/>
      <c r="Z620" s="194"/>
    </row>
    <row r="621" spans="1:26" s="13" customFormat="1" ht="12.75" customHeight="1" x14ac:dyDescent="0.2">
      <c r="B621" s="175"/>
      <c r="C621" s="175"/>
      <c r="D621" s="175"/>
      <c r="E621" s="184"/>
      <c r="F621" s="175"/>
      <c r="G621" s="175"/>
      <c r="H621" s="175"/>
      <c r="K621" s="175"/>
      <c r="L621" s="13">
        <v>1.87</v>
      </c>
      <c r="M621" s="362">
        <v>0</v>
      </c>
      <c r="N621" s="362">
        <f>(0.06*1000)/1000</f>
        <v>0.06</v>
      </c>
      <c r="O621" s="13">
        <v>0</v>
      </c>
      <c r="Q621" s="362">
        <v>0</v>
      </c>
      <c r="S621" s="13">
        <v>98.22</v>
      </c>
      <c r="U621" s="170">
        <f>160-U619</f>
        <v>120</v>
      </c>
      <c r="V621" s="170"/>
      <c r="W621" s="170"/>
      <c r="X621" s="122"/>
      <c r="Y621" s="163"/>
      <c r="Z621" s="163"/>
    </row>
    <row r="622" spans="1:26" s="13" customFormat="1" ht="30" customHeight="1" x14ac:dyDescent="0.2">
      <c r="B622" s="175" t="s">
        <v>430</v>
      </c>
      <c r="C622" s="175"/>
      <c r="D622" s="175"/>
      <c r="E622" s="187">
        <f>IF($B$2="K2L",  L621*dfe_clock+M621,0)</f>
        <v>458.15000000000003</v>
      </c>
      <c r="F622" s="180">
        <f>IF($B$2="K2L",  N621*dfe_clock+O621,0)</f>
        <v>14.7</v>
      </c>
      <c r="G622" s="180">
        <f>IF($B$2="K2L",  P621*dfe_clock+Q621,0)</f>
        <v>0</v>
      </c>
      <c r="H622" s="180">
        <f>IF($B$2="K2L",  R621*dfe_clock+S621,0)</f>
        <v>98.22</v>
      </c>
      <c r="K622" s="180">
        <f>IF($B$2="K2L",  T621*dfe_clock+U621,0)</f>
        <v>120</v>
      </c>
      <c r="L622" s="369" t="s">
        <v>527</v>
      </c>
      <c r="N622" s="362" t="s">
        <v>448</v>
      </c>
      <c r="Q622" s="389" t="s">
        <v>509</v>
      </c>
      <c r="S622" s="406" t="s">
        <v>538</v>
      </c>
      <c r="U622" s="170"/>
      <c r="V622" s="170"/>
      <c r="W622" s="170"/>
      <c r="X622" s="193"/>
      <c r="Y622" s="194"/>
      <c r="Z622" s="194"/>
    </row>
    <row r="623" spans="1:26" s="13" customFormat="1" ht="12.75" customHeight="1" x14ac:dyDescent="0.2">
      <c r="B623" s="175"/>
      <c r="C623" s="175"/>
      <c r="D623" s="175" t="s">
        <v>26</v>
      </c>
      <c r="E623" s="184">
        <f>IF(IQN_enable="Enabled", IQN_Act_cvdd*IQN_util_per, 0)</f>
        <v>56.352450000000012</v>
      </c>
      <c r="F623" s="175">
        <f>IF(IQN_enable="Enabled", IQN_Act_cvdd1*IQN_util_per, 0)</f>
        <v>1.8081</v>
      </c>
      <c r="G623" s="175">
        <f>IF(IQN_enable="Enabled", G622, 0)</f>
        <v>0</v>
      </c>
      <c r="H623" s="175">
        <f>IF(IQN_enable="Enabled",IF(lm_csisc2_0_sel=C576, H622,0), 0)</f>
        <v>0</v>
      </c>
      <c r="K623" s="175">
        <f>IF(IQN_enable="Enabled", IF(lm_csisc2_0_sel=C576,  K622,0), 0)</f>
        <v>0</v>
      </c>
      <c r="U623" s="170"/>
      <c r="V623" s="170"/>
      <c r="W623" s="170"/>
      <c r="X623" s="122"/>
      <c r="Y623" s="163"/>
      <c r="Z623" s="163"/>
    </row>
    <row r="624" spans="1:26" x14ac:dyDescent="0.2">
      <c r="B624" s="175" t="s">
        <v>58</v>
      </c>
      <c r="C624" s="175"/>
      <c r="D624" s="175"/>
      <c r="E624" s="184"/>
      <c r="F624" s="175"/>
      <c r="G624" s="175"/>
      <c r="H624" s="175"/>
      <c r="I624" s="13"/>
      <c r="J624" s="13"/>
      <c r="K624" s="175"/>
    </row>
    <row r="625" spans="1:10" x14ac:dyDescent="0.2">
      <c r="G625" s="288" t="s">
        <v>461</v>
      </c>
    </row>
    <row r="627" spans="1:10" ht="15" x14ac:dyDescent="0.25">
      <c r="A627" s="361" t="s">
        <v>444</v>
      </c>
    </row>
    <row r="628" spans="1:10" x14ac:dyDescent="0.2">
      <c r="A628" s="13"/>
      <c r="B628" s="288"/>
      <c r="C628" s="288"/>
      <c r="D628" s="288"/>
      <c r="E628" s="288"/>
      <c r="F628" s="288"/>
      <c r="G628" s="288"/>
      <c r="H628" s="288"/>
      <c r="I628" s="288"/>
      <c r="J628" s="288"/>
    </row>
    <row r="629" spans="1:10" x14ac:dyDescent="0.2">
      <c r="A629" s="13"/>
      <c r="B629" s="207"/>
      <c r="C629" s="174"/>
      <c r="D629" s="13"/>
      <c r="E629" s="190"/>
      <c r="F629" s="127"/>
      <c r="G629" s="13"/>
      <c r="H629" s="13"/>
      <c r="I629" s="13"/>
      <c r="J629" s="13"/>
    </row>
    <row r="630" spans="1:10" x14ac:dyDescent="0.2">
      <c r="A630" s="13"/>
      <c r="B630" s="175" t="s">
        <v>444</v>
      </c>
      <c r="C630" s="175"/>
      <c r="D630" s="175"/>
      <c r="E630" s="134" t="s">
        <v>16</v>
      </c>
      <c r="F630" s="46" t="s">
        <v>17</v>
      </c>
      <c r="G630" s="469" t="s">
        <v>16</v>
      </c>
      <c r="H630" s="470"/>
      <c r="I630" s="469" t="s">
        <v>17</v>
      </c>
      <c r="J630" s="470"/>
    </row>
    <row r="631" spans="1:10" x14ac:dyDescent="0.2">
      <c r="A631" s="13"/>
      <c r="B631" s="175"/>
      <c r="C631" s="175"/>
      <c r="D631" s="175"/>
      <c r="E631" s="184"/>
      <c r="F631" s="175"/>
      <c r="G631" s="232" t="s">
        <v>212</v>
      </c>
      <c r="H631" s="232" t="s">
        <v>213</v>
      </c>
      <c r="I631" s="232" t="s">
        <v>212</v>
      </c>
      <c r="J631" s="232" t="s">
        <v>213</v>
      </c>
    </row>
    <row r="632" spans="1:10" x14ac:dyDescent="0.2">
      <c r="A632" s="125" t="s">
        <v>445</v>
      </c>
      <c r="B632" s="175" t="s">
        <v>83</v>
      </c>
      <c r="C632" s="175"/>
      <c r="D632" s="175"/>
      <c r="E632" s="186"/>
      <c r="F632" s="179"/>
      <c r="G632" s="175"/>
      <c r="H632" s="175"/>
      <c r="I632" s="175"/>
      <c r="J632" s="175"/>
    </row>
    <row r="633" spans="1:10" x14ac:dyDescent="0.2">
      <c r="A633" s="183">
        <f>OSR_util/100</f>
        <v>0</v>
      </c>
      <c r="B633" s="175" t="s">
        <v>84</v>
      </c>
      <c r="C633" s="175"/>
      <c r="D633" s="175"/>
      <c r="E633" s="187">
        <f>IF(B2="K2L", G633*cpuF + H633,0)</f>
        <v>5</v>
      </c>
      <c r="F633" s="180">
        <f xml:space="preserve"> I633*cpuF+J633</f>
        <v>0</v>
      </c>
      <c r="G633" s="175">
        <v>0</v>
      </c>
      <c r="H633" s="175">
        <v>5</v>
      </c>
      <c r="I633" s="175">
        <v>0</v>
      </c>
      <c r="J633" s="175">
        <v>0</v>
      </c>
    </row>
    <row r="634" spans="1:10" x14ac:dyDescent="0.2">
      <c r="A634" s="13"/>
      <c r="B634" s="177"/>
      <c r="C634" s="177"/>
      <c r="D634" s="177" t="s">
        <v>85</v>
      </c>
      <c r="E634" s="177">
        <f>IF(OSR_enable="Enabled", E633-E632, 0)</f>
        <v>5</v>
      </c>
      <c r="F634" s="177">
        <f>IF(OSR_enable="Enabled", F633-F632, 0)</f>
        <v>0</v>
      </c>
      <c r="G634" s="175"/>
      <c r="H634" s="175"/>
      <c r="I634" s="175"/>
      <c r="J634" s="175"/>
    </row>
    <row r="635" spans="1:10" x14ac:dyDescent="0.2">
      <c r="A635" s="13"/>
      <c r="B635" s="175"/>
      <c r="C635" s="175"/>
      <c r="D635" s="175"/>
      <c r="E635" s="184"/>
      <c r="F635" s="175"/>
      <c r="G635" s="175"/>
      <c r="H635" s="175"/>
      <c r="I635" s="175"/>
      <c r="J635" s="175"/>
    </row>
    <row r="636" spans="1:10" x14ac:dyDescent="0.2">
      <c r="A636" s="13"/>
      <c r="B636" s="175" t="s">
        <v>86</v>
      </c>
      <c r="C636" s="175"/>
      <c r="D636" s="175"/>
      <c r="E636" s="187">
        <f>IF($B$2="K2L", G636*cpuF + H636,0)</f>
        <v>45</v>
      </c>
      <c r="F636" s="187">
        <f>IF($B$2="K2L", I636*cpuF + J636,0)</f>
        <v>21</v>
      </c>
      <c r="G636" s="175">
        <v>0</v>
      </c>
      <c r="H636" s="175">
        <v>45</v>
      </c>
      <c r="I636" s="175">
        <v>0</v>
      </c>
      <c r="J636" s="175">
        <v>21</v>
      </c>
    </row>
    <row r="637" spans="1:10" ht="51" x14ac:dyDescent="0.2">
      <c r="A637" s="13"/>
      <c r="B637" s="175"/>
      <c r="C637" s="175"/>
      <c r="D637" s="175" t="s">
        <v>26</v>
      </c>
      <c r="E637" s="184">
        <f>IF(OSR_enable="Enabled", OSR_Act_cvdd*OSR_util_per, 0)</f>
        <v>0</v>
      </c>
      <c r="F637" s="175">
        <f>IF(OSR_enable="Enabled", OSR_Act_cvdd1*OSR_util_per, 0)</f>
        <v>0</v>
      </c>
      <c r="G637" s="369" t="s">
        <v>517</v>
      </c>
      <c r="H637" s="13"/>
      <c r="I637" s="13"/>
      <c r="J637" s="13"/>
    </row>
    <row r="638" spans="1:10" x14ac:dyDescent="0.2">
      <c r="B638" s="175"/>
      <c r="C638" s="175"/>
      <c r="D638" s="175"/>
      <c r="E638" s="184"/>
      <c r="F638" s="175"/>
      <c r="G638" s="13"/>
      <c r="H638" s="13"/>
      <c r="I638" s="13"/>
      <c r="J638" s="13"/>
    </row>
  </sheetData>
  <sheetProtection selectLockedCells="1" selectUnlockedCells="1"/>
  <mergeCells count="76">
    <mergeCell ref="G563:H563"/>
    <mergeCell ref="I563:J563"/>
    <mergeCell ref="J205:K205"/>
    <mergeCell ref="J221:K221"/>
    <mergeCell ref="H542:I542"/>
    <mergeCell ref="J542:K542"/>
    <mergeCell ref="G377:H377"/>
    <mergeCell ref="I343:J343"/>
    <mergeCell ref="G359:H359"/>
    <mergeCell ref="I359:J359"/>
    <mergeCell ref="G329:H329"/>
    <mergeCell ref="I329:J329"/>
    <mergeCell ref="G529:H529"/>
    <mergeCell ref="I529:J529"/>
    <mergeCell ref="I377:J377"/>
    <mergeCell ref="G395:H395"/>
    <mergeCell ref="L205:M205"/>
    <mergeCell ref="N205:O205"/>
    <mergeCell ref="P205:Q205"/>
    <mergeCell ref="R205:S205"/>
    <mergeCell ref="M80:N80"/>
    <mergeCell ref="O129:P129"/>
    <mergeCell ref="O148:P148"/>
    <mergeCell ref="A76:C80"/>
    <mergeCell ref="K129:L129"/>
    <mergeCell ref="M129:N129"/>
    <mergeCell ref="G97:L97"/>
    <mergeCell ref="K148:L148"/>
    <mergeCell ref="M148:N148"/>
    <mergeCell ref="K109:L109"/>
    <mergeCell ref="M109:N109"/>
    <mergeCell ref="L221:M221"/>
    <mergeCell ref="M278:N278"/>
    <mergeCell ref="N221:O221"/>
    <mergeCell ref="G316:H316"/>
    <mergeCell ref="I316:J316"/>
    <mergeCell ref="G266:H266"/>
    <mergeCell ref="I266:J266"/>
    <mergeCell ref="I289:J289"/>
    <mergeCell ref="G304:H304"/>
    <mergeCell ref="I278:J278"/>
    <mergeCell ref="I395:J395"/>
    <mergeCell ref="G425:H425"/>
    <mergeCell ref="I425:J425"/>
    <mergeCell ref="J514:K514"/>
    <mergeCell ref="J447:K447"/>
    <mergeCell ref="G487:H487"/>
    <mergeCell ref="I487:J487"/>
    <mergeCell ref="P514:Q514"/>
    <mergeCell ref="R514:S514"/>
    <mergeCell ref="Q174:R174"/>
    <mergeCell ref="N447:O447"/>
    <mergeCell ref="P447:Q447"/>
    <mergeCell ref="R447:S447"/>
    <mergeCell ref="M343:N343"/>
    <mergeCell ref="R221:S221"/>
    <mergeCell ref="M174:N174"/>
    <mergeCell ref="O174:P174"/>
    <mergeCell ref="L477:M477"/>
    <mergeCell ref="N477:O477"/>
    <mergeCell ref="P221:Q221"/>
    <mergeCell ref="N514:O514"/>
    <mergeCell ref="L514:M514"/>
    <mergeCell ref="L447:M447"/>
    <mergeCell ref="G630:H630"/>
    <mergeCell ref="I630:J630"/>
    <mergeCell ref="P579:Q579"/>
    <mergeCell ref="R579:S579"/>
    <mergeCell ref="T579:U579"/>
    <mergeCell ref="P615:Q615"/>
    <mergeCell ref="R615:S615"/>
    <mergeCell ref="T615:U615"/>
    <mergeCell ref="L579:M579"/>
    <mergeCell ref="N579:O579"/>
    <mergeCell ref="L615:M615"/>
    <mergeCell ref="N615:O615"/>
  </mergeCells>
  <dataValidations count="4">
    <dataValidation type="whole" operator="lessThanOrEqual" allowBlank="1" showInputMessage="1" showErrorMessage="1" sqref="W71:X71">
      <formula1>W71</formula1>
    </dataValidation>
    <dataValidation type="list" allowBlank="1" showInputMessage="1" showErrorMessage="1" sqref="F5">
      <formula1>$E$13:$E$15</formula1>
    </dataValidation>
    <dataValidation allowBlank="1" sqref="E64"/>
    <dataValidation type="list" allowBlank="1" showInputMessage="1" showErrorMessage="1" sqref="B1">
      <formula1>$A$2:$A$3</formula1>
    </dataValidation>
  </dataValidations>
  <pageMargins left="0.7" right="0.7" top="0.75" bottom="0.75" header="0.3" footer="0.3"/>
  <pageSetup orientation="portrait" horizontalDpi="1200" verticalDpi="1200" r:id="rId1"/>
  <ignoredErrors>
    <ignoredError sqref="B10" unlockedFormula="1"/>
  </ignoredErrors>
  <tableParts count="2">
    <tablePart r:id="rId2"/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6C0D969E7D55449DEF0D79CBD91C86" ma:contentTypeVersion="0" ma:contentTypeDescription="Create a new document." ma:contentTypeScope="" ma:versionID="6daed6d7741475de7592e6f990b4ec55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332FBAD-A0CF-4881-A4FF-F53625C691A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B69F245-DC52-4CD9-8C7F-28067FEAB49F}">
  <ds:schemaRefs>
    <ds:schemaRef ds:uri="http://purl.org/dc/terms/"/>
    <ds:schemaRef ds:uri="http://www.w3.org/XML/1998/namespace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4E41EB12-0CF1-466C-8DED-165A6F87FA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763</vt:i4>
      </vt:variant>
    </vt:vector>
  </HeadingPairs>
  <TitlesOfParts>
    <vt:vector size="765" baseType="lpstr">
      <vt:lpstr>TCI6630K2L</vt:lpstr>
      <vt:lpstr>Calculation sheet</vt:lpstr>
      <vt:lpstr>agap0000_cc_cvdd1_11</vt:lpstr>
      <vt:lpstr>agap0000_cc_cvdd11</vt:lpstr>
      <vt:lpstr>agap0000_cc_cvdd12</vt:lpstr>
      <vt:lpstr>aif_act_tot_cvdd</vt:lpstr>
      <vt:lpstr>aif_act_tot_cvdd1</vt:lpstr>
      <vt:lpstr>aif_clk_cvdd</vt:lpstr>
      <vt:lpstr>aif_clk_cvdd1</vt:lpstr>
      <vt:lpstr>aif_clk_dvdd15</vt:lpstr>
      <vt:lpstr>aif_en</vt:lpstr>
      <vt:lpstr>AIF_idle_cvdd</vt:lpstr>
      <vt:lpstr>AIF_idle_Cvdd1</vt:lpstr>
      <vt:lpstr>aif_lanes</vt:lpstr>
      <vt:lpstr>aif_line_rate</vt:lpstr>
      <vt:lpstr>aif_prot</vt:lpstr>
      <vt:lpstr>aif_switch_per</vt:lpstr>
      <vt:lpstr>aif_util</vt:lpstr>
      <vt:lpstr>aif_util_per</vt:lpstr>
      <vt:lpstr>aif2_idle_tot_vddahv</vt:lpstr>
      <vt:lpstr>aif2_idle_tot_vddalh</vt:lpstr>
      <vt:lpstr>aif2_lane_list</vt:lpstr>
      <vt:lpstr>aif2_mode_list</vt:lpstr>
      <vt:lpstr>aif2_rate_list</vt:lpstr>
      <vt:lpstr>all_cores_cvdd_idle_clk</vt:lpstr>
      <vt:lpstr>all_cores_cvdd1_idle_clk</vt:lpstr>
      <vt:lpstr>ARM_act_tot_cvdd</vt:lpstr>
      <vt:lpstr>ARM_Act_total_cvdd1</vt:lpstr>
      <vt:lpstr>ARM_cpuF</vt:lpstr>
      <vt:lpstr>arm_cvdd_idle_clk</vt:lpstr>
      <vt:lpstr>arm_cvdd1_idle_clk</vt:lpstr>
      <vt:lpstr>ARM_SS_en</vt:lpstr>
      <vt:lpstr>ARM_SS_status</vt:lpstr>
      <vt:lpstr>ARM_Status</vt:lpstr>
      <vt:lpstr>ARM_util_0</vt:lpstr>
      <vt:lpstr>ARM_util_1</vt:lpstr>
      <vt:lpstr>ARM_util_2</vt:lpstr>
      <vt:lpstr>ARM_util_3</vt:lpstr>
      <vt:lpstr>ARM0_en</vt:lpstr>
      <vt:lpstr>ARM1_en</vt:lpstr>
      <vt:lpstr>ARM2_en</vt:lpstr>
      <vt:lpstr>ARM3_en</vt:lpstr>
      <vt:lpstr>BCP_Act_cvdd</vt:lpstr>
      <vt:lpstr>BCP_Act_cvdd1</vt:lpstr>
      <vt:lpstr>BCP_Act_tot_cvdd</vt:lpstr>
      <vt:lpstr>BCP_Act_tot_cvdd1</vt:lpstr>
      <vt:lpstr>BCP_enable</vt:lpstr>
      <vt:lpstr>BCP_total_idle_cvdd</vt:lpstr>
      <vt:lpstr>BCP_total_idle_cvdd1</vt:lpstr>
      <vt:lpstr>BCP_util</vt:lpstr>
      <vt:lpstr>BCP_util_per</vt:lpstr>
      <vt:lpstr>bit_width_list</vt:lpstr>
      <vt:lpstr>con_est_gem_act_cvdd</vt:lpstr>
      <vt:lpstr>con_est_gem_act_cvdd1</vt:lpstr>
      <vt:lpstr>core0_clk_idle_cvdd</vt:lpstr>
      <vt:lpstr>core0_clk_idle_cvdd1</vt:lpstr>
      <vt:lpstr>core0_en</vt:lpstr>
      <vt:lpstr>core0_en_a</vt:lpstr>
      <vt:lpstr>core1_clk_idle_cvdd</vt:lpstr>
      <vt:lpstr>core1_clk_idle_cvdd1</vt:lpstr>
      <vt:lpstr>core1_en</vt:lpstr>
      <vt:lpstr>core1_en_a</vt:lpstr>
      <vt:lpstr>core2_clk_idle_cvdd</vt:lpstr>
      <vt:lpstr>core2_clk_idle_cvdd1</vt:lpstr>
      <vt:lpstr>core2_en</vt:lpstr>
      <vt:lpstr>core2_en_a</vt:lpstr>
      <vt:lpstr>core3_clk_idle_cvdd</vt:lpstr>
      <vt:lpstr>core3_clk_idle_cvdd1</vt:lpstr>
      <vt:lpstr>core3_en</vt:lpstr>
      <vt:lpstr>core3_en_a</vt:lpstr>
      <vt:lpstr>core4_clk_idle_cvdd</vt:lpstr>
      <vt:lpstr>core4_clk_idle_cvdd1</vt:lpstr>
      <vt:lpstr>core4_en</vt:lpstr>
      <vt:lpstr>core5_clk_idle_cvdd</vt:lpstr>
      <vt:lpstr>core5_clk_idle_cvdd1</vt:lpstr>
      <vt:lpstr>core5_en</vt:lpstr>
      <vt:lpstr>core6_clk_idle_cvdd</vt:lpstr>
      <vt:lpstr>core6_clk_idle_cvdd1</vt:lpstr>
      <vt:lpstr>core6_en</vt:lpstr>
      <vt:lpstr>core7_clk_idle_cvdd</vt:lpstr>
      <vt:lpstr>core7_clk_idle_cvdd1</vt:lpstr>
      <vt:lpstr>core7_en</vt:lpstr>
      <vt:lpstr>cpri_cppi_base</vt:lpstr>
      <vt:lpstr>cpri_dio_base</vt:lpstr>
      <vt:lpstr>cpu_max_power_test_index</vt:lpstr>
      <vt:lpstr>cpu0_ac_util</vt:lpstr>
      <vt:lpstr>cpu0_ac_util_per</vt:lpstr>
      <vt:lpstr>cpu0_cc_util</vt:lpstr>
      <vt:lpstr>cpu0_cc_util_per</vt:lpstr>
      <vt:lpstr>cpu0_idle_per</vt:lpstr>
      <vt:lpstr>cpu1_ac_util</vt:lpstr>
      <vt:lpstr>cpu1_ac_util_per</vt:lpstr>
      <vt:lpstr>cpu1_cc_util</vt:lpstr>
      <vt:lpstr>cpu1_cc_util_per</vt:lpstr>
      <vt:lpstr>cpu1_idle_per</vt:lpstr>
      <vt:lpstr>cpu2_ac_util</vt:lpstr>
      <vt:lpstr>cpu2_ac_util_per</vt:lpstr>
      <vt:lpstr>cpu2_cc_util</vt:lpstr>
      <vt:lpstr>cpu2_cc_util_per</vt:lpstr>
      <vt:lpstr>cpu2_idle_per</vt:lpstr>
      <vt:lpstr>cpu3_ac_util</vt:lpstr>
      <vt:lpstr>cpu3_ac_util_per</vt:lpstr>
      <vt:lpstr>cpu3_cc_util</vt:lpstr>
      <vt:lpstr>cpu3_cc_util_per</vt:lpstr>
      <vt:lpstr>cpu3_idle_per</vt:lpstr>
      <vt:lpstr>cpu4_ac_util</vt:lpstr>
      <vt:lpstr>cpu4_ac_util_per</vt:lpstr>
      <vt:lpstr>cpu4_cc_util</vt:lpstr>
      <vt:lpstr>cpu4_cc_util_per</vt:lpstr>
      <vt:lpstr>cpu4_idle_per</vt:lpstr>
      <vt:lpstr>cpu5_ac_util</vt:lpstr>
      <vt:lpstr>cpu5_ac_util_per</vt:lpstr>
      <vt:lpstr>cpu5_cc_util</vt:lpstr>
      <vt:lpstr>cpu5_cc_util_per</vt:lpstr>
      <vt:lpstr>cpu6_ac_util</vt:lpstr>
      <vt:lpstr>cpu6_ac_util_per</vt:lpstr>
      <vt:lpstr>cpu6_cc_util</vt:lpstr>
      <vt:lpstr>cpu6_cc_util_per</vt:lpstr>
      <vt:lpstr>cpu6_idle_per</vt:lpstr>
      <vt:lpstr>cpu7_ac_util</vt:lpstr>
      <vt:lpstr>cpu7_ac_util_per</vt:lpstr>
      <vt:lpstr>cpu7_cc_util</vt:lpstr>
      <vt:lpstr>cpu7_cc_util_per</vt:lpstr>
      <vt:lpstr>cpu7_idle_per</vt:lpstr>
      <vt:lpstr>cpuF</vt:lpstr>
      <vt:lpstr>cvdd</vt:lpstr>
      <vt:lpstr>cvdd_act_ACTIVITY</vt:lpstr>
      <vt:lpstr>cvdd_act_ARM_A15_CorePac0</vt:lpstr>
      <vt:lpstr>cvdd_act_ARM_A15_CorePac1</vt:lpstr>
      <vt:lpstr>cvdd_act_BCP</vt:lpstr>
      <vt:lpstr>cvdd_act_C66x_CorePac_0</vt:lpstr>
      <vt:lpstr>cvdd_act_C66x_CorePac_1</vt:lpstr>
      <vt:lpstr>cvdd_act_C66x_CorePac_2</vt:lpstr>
      <vt:lpstr>cvdd_act_C66x_CorePac_3</vt:lpstr>
      <vt:lpstr>cvdd_act_corex</vt:lpstr>
      <vt:lpstr>cvdd_act_DDR3A</vt:lpstr>
      <vt:lpstr>cvdd_act_DFE</vt:lpstr>
      <vt:lpstr>cvdd_act_EMIF16</vt:lpstr>
      <vt:lpstr>cvdd_act_FFTC_0</vt:lpstr>
      <vt:lpstr>cvdd_act_FFTC_1</vt:lpstr>
      <vt:lpstr>cvdd_act_IQN</vt:lpstr>
      <vt:lpstr>cvdd_act_MSMC</vt:lpstr>
      <vt:lpstr>cvdd_act_Navigator</vt:lpstr>
      <vt:lpstr>cvdd_act_Network_CoProcessor</vt:lpstr>
      <vt:lpstr>cvdd_act_OSR__Ram</vt:lpstr>
      <vt:lpstr>cvdd_act_PCIe_0</vt:lpstr>
      <vt:lpstr>cvdd_act_PCIe_1</vt:lpstr>
      <vt:lpstr>cvdd_act_RAC_0</vt:lpstr>
      <vt:lpstr>cvdd_act_TAC</vt:lpstr>
      <vt:lpstr>cvdd_act_TCP3d_0</vt:lpstr>
      <vt:lpstr>cvdd_act_TCP3d_1</vt:lpstr>
      <vt:lpstr>cvdd_act_USB</vt:lpstr>
      <vt:lpstr>cvdd_act_VCP2_0</vt:lpstr>
      <vt:lpstr>cvdd_act_VCP2_1</vt:lpstr>
      <vt:lpstr>cvdd_act_VCP2_2</vt:lpstr>
      <vt:lpstr>cvdd_act_VCP2_3</vt:lpstr>
      <vt:lpstr>cvdd_baseline</vt:lpstr>
      <vt:lpstr>cvdd_idle__C66x_CorePac_all</vt:lpstr>
      <vt:lpstr>cvdd_idle_ARM</vt:lpstr>
      <vt:lpstr>cvdd_idle_base</vt:lpstr>
      <vt:lpstr>cvdd_idle_BCP</vt:lpstr>
      <vt:lpstr>cvdd_idle_DDR3A</vt:lpstr>
      <vt:lpstr>cvdd_idle_DFE</vt:lpstr>
      <vt:lpstr>cvdd_idle_FFTC_all</vt:lpstr>
      <vt:lpstr>cvdd_idle_IQN</vt:lpstr>
      <vt:lpstr>cvdd_idle_MSMC</vt:lpstr>
      <vt:lpstr>cvdd_idle_Network_CoProcessor</vt:lpstr>
      <vt:lpstr>cvdd_idle_OSR__Ram</vt:lpstr>
      <vt:lpstr>cvdd_idle_PCIe_0</vt:lpstr>
      <vt:lpstr>cvdd_idle_PCIe_1</vt:lpstr>
      <vt:lpstr>cvdd_idle_RAC_0</vt:lpstr>
      <vt:lpstr>cvdd_idle_TAC</vt:lpstr>
      <vt:lpstr>cvdd_idle_TCP3d_all</vt:lpstr>
      <vt:lpstr>cvdd_idle_USB</vt:lpstr>
      <vt:lpstr>cvdd_idle_VCP2_all</vt:lpstr>
      <vt:lpstr>cvdd_IP_idle_Total</vt:lpstr>
      <vt:lpstr>cvdd_leakage_total</vt:lpstr>
      <vt:lpstr>cvdd_select</vt:lpstr>
      <vt:lpstr>CVDD_SF</vt:lpstr>
      <vt:lpstr>cvdd_TOTALS</vt:lpstr>
      <vt:lpstr>cvdd1_act_ACTIVITY</vt:lpstr>
      <vt:lpstr>cvdd1_baseline</vt:lpstr>
      <vt:lpstr>cvdd1_idle_base</vt:lpstr>
      <vt:lpstr>cvdd1_IP_idle_Total</vt:lpstr>
      <vt:lpstr>cvdd1_leakage_total</vt:lpstr>
      <vt:lpstr>CVDD1_SF</vt:lpstr>
      <vt:lpstr>cvdd1_TOTALS</vt:lpstr>
      <vt:lpstr>ddr_B_rate</vt:lpstr>
      <vt:lpstr>ddr_cvdd_read_base</vt:lpstr>
      <vt:lpstr>ddr_cvdd_write_base</vt:lpstr>
      <vt:lpstr>ddr_cvdd1_read_base</vt:lpstr>
      <vt:lpstr>ddr_cvdd1_write_base</vt:lpstr>
      <vt:lpstr>ddr_dvdd15_read_base</vt:lpstr>
      <vt:lpstr>ddr_dvdd15_write_base</vt:lpstr>
      <vt:lpstr>ddr_read_total_cvdd</vt:lpstr>
      <vt:lpstr>ddr_read_total_cvdd1</vt:lpstr>
      <vt:lpstr>ddr_read_total_dvdd15</vt:lpstr>
      <vt:lpstr>ddr_total_check_dvdd15</vt:lpstr>
      <vt:lpstr>ddr_total_cvdd</vt:lpstr>
      <vt:lpstr>ddr_total_cvdd1</vt:lpstr>
      <vt:lpstr>ddr_total_dvdd15</vt:lpstr>
      <vt:lpstr>ddr_write_total_cvdd</vt:lpstr>
      <vt:lpstr>ddr_write_total_cvdd1</vt:lpstr>
      <vt:lpstr>ddr_write_total_dvdd15</vt:lpstr>
      <vt:lpstr>ddr3a_cvdd_idle</vt:lpstr>
      <vt:lpstr>ddr3a_cvdd1_idle</vt:lpstr>
      <vt:lpstr>ddr3a_dvdd15_idle</vt:lpstr>
      <vt:lpstr>ddr3a_dvdd18_idle</vt:lpstr>
      <vt:lpstr>DDR3A_en</vt:lpstr>
      <vt:lpstr>ddr3b_cvdd_idle</vt:lpstr>
      <vt:lpstr>ddr3b_cvdd1_idle</vt:lpstr>
      <vt:lpstr>ddr3b_dvdd15_idle</vt:lpstr>
      <vt:lpstr>ddr3b_dvdd18_idle</vt:lpstr>
      <vt:lpstr>DDR3B_en</vt:lpstr>
      <vt:lpstr>ddr3b_writes</vt:lpstr>
      <vt:lpstr>ddrA_bits</vt:lpstr>
      <vt:lpstr>ddra_clock</vt:lpstr>
      <vt:lpstr>ddra_reads_per</vt:lpstr>
      <vt:lpstr>ddra_switch_per</vt:lpstr>
      <vt:lpstr>ddrA_util</vt:lpstr>
      <vt:lpstr>ddra_util_per</vt:lpstr>
      <vt:lpstr>ddra_writes</vt:lpstr>
      <vt:lpstr>ddra_writes_per</vt:lpstr>
      <vt:lpstr>ddrb_bits</vt:lpstr>
      <vt:lpstr>ddrb_clock</vt:lpstr>
      <vt:lpstr>ddrb_cvdd_read_base</vt:lpstr>
      <vt:lpstr>ddrb_cvdd_write_base</vt:lpstr>
      <vt:lpstr>ddrb_cvdd1_read_base</vt:lpstr>
      <vt:lpstr>ddrb_cvdd1_write_base</vt:lpstr>
      <vt:lpstr>ddrb_dvdd15_read_base</vt:lpstr>
      <vt:lpstr>ddrb_dvdd15_read_total</vt:lpstr>
      <vt:lpstr>ddrb_dvdd15_write_base</vt:lpstr>
      <vt:lpstr>ddrb_dvdd15_write_total</vt:lpstr>
      <vt:lpstr>ddrb_read_total_cvdd</vt:lpstr>
      <vt:lpstr>ddrb_read_total_cvdd1</vt:lpstr>
      <vt:lpstr>ddrb_reads_per</vt:lpstr>
      <vt:lpstr>ddrb_switch_per</vt:lpstr>
      <vt:lpstr>ddrb_util_per</vt:lpstr>
      <vt:lpstr>ddrb_wr_per</vt:lpstr>
      <vt:lpstr>ddrb_write_total_cvdd</vt:lpstr>
      <vt:lpstr>ddrb_write_total_cvdd1</vt:lpstr>
      <vt:lpstr>ddrF_a</vt:lpstr>
      <vt:lpstr>Device_Var</vt:lpstr>
      <vt:lpstr>Device_Var_rnum</vt:lpstr>
      <vt:lpstr>DFE_Act_cvdd</vt:lpstr>
      <vt:lpstr>DFE_Act_cvdd1</vt:lpstr>
      <vt:lpstr>dfe_clock</vt:lpstr>
      <vt:lpstr>DFE_enable</vt:lpstr>
      <vt:lpstr>DFE_enabled</vt:lpstr>
      <vt:lpstr>DFE_PD0_SC1_enable</vt:lpstr>
      <vt:lpstr>DFE_PD0_SC1_util</vt:lpstr>
      <vt:lpstr>DFE_PD0_SC1_util_per</vt:lpstr>
      <vt:lpstr>DFE_PD1_SC2_enable</vt:lpstr>
      <vt:lpstr>DFE_PD1_SC2_util</vt:lpstr>
      <vt:lpstr>DFE_PD1_SC2_util_per</vt:lpstr>
      <vt:lpstr>DFE_PD2_SC3_enable</vt:lpstr>
      <vt:lpstr>DFE_PD2_SC3_util</vt:lpstr>
      <vt:lpstr>DFE_PD2_SC3_util_per</vt:lpstr>
      <vt:lpstr>DFE_totol_cvdd_idle</vt:lpstr>
      <vt:lpstr>DFE_totol_cvdd1_idle</vt:lpstr>
      <vt:lpstr>DFE_totol_dvdd15_idle</vt:lpstr>
      <vt:lpstr>DFE_totol_dvdd18_idle</vt:lpstr>
      <vt:lpstr>DFE_totol_dvddalv_idle</vt:lpstr>
      <vt:lpstr>DFE_util</vt:lpstr>
      <vt:lpstr>DFE_util_per</vt:lpstr>
      <vt:lpstr>DRN</vt:lpstr>
      <vt:lpstr>dvdd15_act_ACTIVITY</vt:lpstr>
      <vt:lpstr>dvdd15_baseline</vt:lpstr>
      <vt:lpstr>dvdd15_IP_idle_Total</vt:lpstr>
      <vt:lpstr>dvdd15_TOTALS</vt:lpstr>
      <vt:lpstr>dvdd18_act_ACTIVITY</vt:lpstr>
      <vt:lpstr>dvdd18_baseline</vt:lpstr>
      <vt:lpstr>dvdd18_IP_idle_Total</vt:lpstr>
      <vt:lpstr>dvdd18_TOTALS</vt:lpstr>
      <vt:lpstr>dvdd33_act_ACTIVITY</vt:lpstr>
      <vt:lpstr>dvdd33_baseline</vt:lpstr>
      <vt:lpstr>dvdd33_IP_idle_Total</vt:lpstr>
      <vt:lpstr>dvdd33_TOTALS</vt:lpstr>
      <vt:lpstr>dvddalh_IP_idle_Total</vt:lpstr>
      <vt:lpstr>dvddalv_act_ACTIVITY</vt:lpstr>
      <vt:lpstr>dvddalv_baseline</vt:lpstr>
      <vt:lpstr>dvddalv_TOTALS</vt:lpstr>
      <vt:lpstr>EMIF_Act_Total_Cvdd</vt:lpstr>
      <vt:lpstr>EMIF_Act_Total_Cvdd1</vt:lpstr>
      <vt:lpstr>EMIF_Clk_CVDD</vt:lpstr>
      <vt:lpstr>EMIF_Clk_CVDD1</vt:lpstr>
      <vt:lpstr>EMIF_IDLE_Total_CVDD</vt:lpstr>
      <vt:lpstr>EMIF_IDLE_Total_CVDD1</vt:lpstr>
      <vt:lpstr>EMIF_Util</vt:lpstr>
      <vt:lpstr>EMIF_Wr_Total_Cvdd</vt:lpstr>
      <vt:lpstr>EMIF_Wr_Total_Cvdd1</vt:lpstr>
      <vt:lpstr>EMIF16_EN</vt:lpstr>
      <vt:lpstr>EMIF16_RD_per</vt:lpstr>
      <vt:lpstr>EMIF16_SW_per</vt:lpstr>
      <vt:lpstr>EMIF16_util</vt:lpstr>
      <vt:lpstr>EMIF16_Util_per</vt:lpstr>
      <vt:lpstr>EMIF16_WR</vt:lpstr>
      <vt:lpstr>EMIF16_WR_per</vt:lpstr>
      <vt:lpstr>Enabled</vt:lpstr>
      <vt:lpstr>FFTC_0_enable</vt:lpstr>
      <vt:lpstr>FFTC_0_util</vt:lpstr>
      <vt:lpstr>FFTC_0_util_per</vt:lpstr>
      <vt:lpstr>FFTC_1_enable</vt:lpstr>
      <vt:lpstr>FFTC_1_util</vt:lpstr>
      <vt:lpstr>FFTC_1_util_per</vt:lpstr>
      <vt:lpstr>FFTC_2_enable</vt:lpstr>
      <vt:lpstr>FFTC_2_util</vt:lpstr>
      <vt:lpstr>FFTC_2_util_per</vt:lpstr>
      <vt:lpstr>FFTC_3_enable</vt:lpstr>
      <vt:lpstr>FFTC_3_util</vt:lpstr>
      <vt:lpstr>FFTC_3_util_per</vt:lpstr>
      <vt:lpstr>FFTC_4_enable</vt:lpstr>
      <vt:lpstr>FFTC_4_util</vt:lpstr>
      <vt:lpstr>FFTC_4_util_per</vt:lpstr>
      <vt:lpstr>FFTC_5_enable</vt:lpstr>
      <vt:lpstr>FFTC_5_util</vt:lpstr>
      <vt:lpstr>FFTC_5_util_per</vt:lpstr>
      <vt:lpstr>FFTC_Act_tot_cvdd</vt:lpstr>
      <vt:lpstr>FFTC_Act_tot_cvdd1</vt:lpstr>
      <vt:lpstr>FFTC_clock_cvdd</vt:lpstr>
      <vt:lpstr>FFTC_clock_cvdd1</vt:lpstr>
      <vt:lpstr>FFTC_enable</vt:lpstr>
      <vt:lpstr>FFTC_Idle_tot_cvdd</vt:lpstr>
      <vt:lpstr>FFTC_idle_tot_cvdd1</vt:lpstr>
      <vt:lpstr>FFTC_leak_cvdd</vt:lpstr>
      <vt:lpstr>FFTC_leak_cvdd1</vt:lpstr>
      <vt:lpstr>FFTC_util</vt:lpstr>
      <vt:lpstr>FFTC_util_per</vt:lpstr>
      <vt:lpstr>gem_est_sel</vt:lpstr>
      <vt:lpstr>I2C_Act_cvdd</vt:lpstr>
      <vt:lpstr>I2C_Act_cvdd1</vt:lpstr>
      <vt:lpstr>I2C_Act_final_cvdd</vt:lpstr>
      <vt:lpstr>I2C_Act_total_cvdd</vt:lpstr>
      <vt:lpstr>I2C_Clk_cvdd</vt:lpstr>
      <vt:lpstr>I2C_Clk_cvdd1</vt:lpstr>
      <vt:lpstr>I2C_Clk_tot_cvdd</vt:lpstr>
      <vt:lpstr>I2C_Clk_tot_cvdd1</vt:lpstr>
      <vt:lpstr>I2C_en</vt:lpstr>
      <vt:lpstr>i2c_num</vt:lpstr>
      <vt:lpstr>i2c_num_list</vt:lpstr>
      <vt:lpstr>I2C_util</vt:lpstr>
      <vt:lpstr>I2C_util_per</vt:lpstr>
      <vt:lpstr>idle_leak_comp_dvdd15</vt:lpstr>
      <vt:lpstr>IQN_Act_cvdd</vt:lpstr>
      <vt:lpstr>IQN_Act_cvdd1</vt:lpstr>
      <vt:lpstr>IQN_enable</vt:lpstr>
      <vt:lpstr>IQN_totol_cvdd_idle</vt:lpstr>
      <vt:lpstr>IQN_totol_cvdd1_idle</vt:lpstr>
      <vt:lpstr>IQN_totol_dvdd15_idle</vt:lpstr>
      <vt:lpstr>IQN_totol_dvdd18_idle</vt:lpstr>
      <vt:lpstr>IQN_totol_dvddalv_idle</vt:lpstr>
      <vt:lpstr>IQN_util</vt:lpstr>
      <vt:lpstr>IQN_util_per</vt:lpstr>
      <vt:lpstr>JESD_LN_SEL</vt:lpstr>
      <vt:lpstr>lm_csisc2_0_sel</vt:lpstr>
      <vt:lpstr>lm_csisc2_3_sel</vt:lpstr>
      <vt:lpstr>mcm_base_cvdd</vt:lpstr>
      <vt:lpstr>mcm_base_cvdd1</vt:lpstr>
      <vt:lpstr>mcm_base_dvdd15</vt:lpstr>
      <vt:lpstr>mcm_base_dvdd18</vt:lpstr>
      <vt:lpstr>mcm_base_dvdd33</vt:lpstr>
      <vt:lpstr>mcm_cpuf_cvdd</vt:lpstr>
      <vt:lpstr>mcm_en</vt:lpstr>
      <vt:lpstr>mcm_idle_tot_cvdd</vt:lpstr>
      <vt:lpstr>mcm_idle_tot_cvdd1</vt:lpstr>
      <vt:lpstr>mcm_idle_tot_dvdd15</vt:lpstr>
      <vt:lpstr>mcm_idle_tot_dvdd18</vt:lpstr>
      <vt:lpstr>mcm_idle_tot_dvdd33</vt:lpstr>
      <vt:lpstr>mcm_idle_tot_vddahv</vt:lpstr>
      <vt:lpstr>mcm_idle_tot_vddalh</vt:lpstr>
      <vt:lpstr>mcm_ioFreq_cvdd</vt:lpstr>
      <vt:lpstr>mcm_line_rate</vt:lpstr>
      <vt:lpstr>MCM_switch_per</vt:lpstr>
      <vt:lpstr>mcm_total_cvdd</vt:lpstr>
      <vt:lpstr>mcm_total_cvdd1</vt:lpstr>
      <vt:lpstr>mcm_util</vt:lpstr>
      <vt:lpstr>mcm_util_per</vt:lpstr>
      <vt:lpstr>MSMC_act_cvdd</vt:lpstr>
      <vt:lpstr>MSMC_act_cvdd1</vt:lpstr>
      <vt:lpstr>MSMC_enable</vt:lpstr>
      <vt:lpstr>MSMC_idle_tot_CVDD</vt:lpstr>
      <vt:lpstr>MSMC_idle_tot_CVDD1</vt:lpstr>
      <vt:lpstr>MSMC_util</vt:lpstr>
      <vt:lpstr>MSMC_util_per</vt:lpstr>
      <vt:lpstr>mW_mA_sel_cvdd</vt:lpstr>
      <vt:lpstr>mW_mA_sel_cvdd1</vt:lpstr>
      <vt:lpstr>mW_mA_sel_dvdd15</vt:lpstr>
      <vt:lpstr>mW_mA_sel_dvdd18</vt:lpstr>
      <vt:lpstr>mW_mA_sel_dvdd33</vt:lpstr>
      <vt:lpstr>mW_mA_sel_vddahv</vt:lpstr>
      <vt:lpstr>mW_mA_sel_vddalh</vt:lpstr>
      <vt:lpstr>mW_mA_seldvdd18</vt:lpstr>
      <vt:lpstr>Netcp_Act_Final_CVDD</vt:lpstr>
      <vt:lpstr>Netcp_Act_Final_CVDD1</vt:lpstr>
      <vt:lpstr>NETCP_Idle_CVDD</vt:lpstr>
      <vt:lpstr>NETCP_IDLE_CVDD1</vt:lpstr>
      <vt:lpstr>netcp_mode_list</vt:lpstr>
      <vt:lpstr>Netcp_Total_CVDD</vt:lpstr>
      <vt:lpstr>Netcp_Total_CVDD1</vt:lpstr>
      <vt:lpstr>num_fftc</vt:lpstr>
      <vt:lpstr>Num_of_Hyperlink</vt:lpstr>
      <vt:lpstr>num_tcp</vt:lpstr>
      <vt:lpstr>obsai_cppi_base</vt:lpstr>
      <vt:lpstr>obsai_dio_base</vt:lpstr>
      <vt:lpstr>Operating_freq</vt:lpstr>
      <vt:lpstr>OSR_Act_cvdd</vt:lpstr>
      <vt:lpstr>OSR_Act_cvdd1</vt:lpstr>
      <vt:lpstr>OSR_enable</vt:lpstr>
      <vt:lpstr>OSR_totol_cvdd_idle</vt:lpstr>
      <vt:lpstr>OSR_totol_cvdd1_idle</vt:lpstr>
      <vt:lpstr>OSR_util</vt:lpstr>
      <vt:lpstr>OSR_util_per</vt:lpstr>
      <vt:lpstr>PA_Act_CVDD</vt:lpstr>
      <vt:lpstr>PA_ACT_CVDD1</vt:lpstr>
      <vt:lpstr>pa_idle_tot_vddahv</vt:lpstr>
      <vt:lpstr>pa_idle_tot_vddalh</vt:lpstr>
      <vt:lpstr>pass_act_tot_cvdd</vt:lpstr>
      <vt:lpstr>pass_act_tot_cvdd1</vt:lpstr>
      <vt:lpstr>PASS_en</vt:lpstr>
      <vt:lpstr>pass_mode</vt:lpstr>
      <vt:lpstr>pass_switch_per</vt:lpstr>
      <vt:lpstr>pass_util</vt:lpstr>
      <vt:lpstr>pass_util_per</vt:lpstr>
      <vt:lpstr>PCIe_0_Act_total_cvdd</vt:lpstr>
      <vt:lpstr>PCIe_0_Act_total_cvdd1</vt:lpstr>
      <vt:lpstr>PCIe_0_en</vt:lpstr>
      <vt:lpstr>PCIe_0_idle_tot_cvdd</vt:lpstr>
      <vt:lpstr>PCIe_0_idle_tot_cvdd1</vt:lpstr>
      <vt:lpstr>pcie_0_idle_tot_vddahv</vt:lpstr>
      <vt:lpstr>pcie_0_idle_tot_vddalh</vt:lpstr>
      <vt:lpstr>PCIe_0_read_cvdd</vt:lpstr>
      <vt:lpstr>PCIe_0_read_cvdd1</vt:lpstr>
      <vt:lpstr>PCIe_0_util</vt:lpstr>
      <vt:lpstr>PCIe_0_util_per</vt:lpstr>
      <vt:lpstr>PCIe_0_write_cvdd</vt:lpstr>
      <vt:lpstr>PCIe_0_write_cvdd1</vt:lpstr>
      <vt:lpstr>PCIe_1_Act_total_cvdd</vt:lpstr>
      <vt:lpstr>PCIe_1_Act_total_cvdd1</vt:lpstr>
      <vt:lpstr>PCIe_1_en</vt:lpstr>
      <vt:lpstr>PCIe_1_idle_tot_cvdd</vt:lpstr>
      <vt:lpstr>PCIe_1_idle_tot_cvdd1</vt:lpstr>
      <vt:lpstr>pcie_1_idle_tot_vddahv</vt:lpstr>
      <vt:lpstr>pcie_1_idle_tot_vddalh</vt:lpstr>
      <vt:lpstr>PCIe_1_read_cvdd</vt:lpstr>
      <vt:lpstr>PCIe_1_read_cvdd1</vt:lpstr>
      <vt:lpstr>PCIe_1_util</vt:lpstr>
      <vt:lpstr>PCIe_1_util_per</vt:lpstr>
      <vt:lpstr>PCIe_1_write_cvdd</vt:lpstr>
      <vt:lpstr>PCIe_1_write_cvdd1</vt:lpstr>
      <vt:lpstr>PCIe_Act_total_cvdd</vt:lpstr>
      <vt:lpstr>PCIe_Act_total_cvdd1</vt:lpstr>
      <vt:lpstr>PCIe_clk_cvdd</vt:lpstr>
      <vt:lpstr>PCIe_clk_cvdd1</vt:lpstr>
      <vt:lpstr>PCIe_en</vt:lpstr>
      <vt:lpstr>PCIe_idle_tot_cvdd</vt:lpstr>
      <vt:lpstr>PCIe_idle_tot_cvdd1</vt:lpstr>
      <vt:lpstr>PCIe_read_cvdd</vt:lpstr>
      <vt:lpstr>PCIe_read_cvdd1</vt:lpstr>
      <vt:lpstr>Pcie_switch_per</vt:lpstr>
      <vt:lpstr>PCIe_util</vt:lpstr>
      <vt:lpstr>PCIe_util_per</vt:lpstr>
      <vt:lpstr>PCIe_write_cvdd</vt:lpstr>
      <vt:lpstr>PCIe_write_cvdd1</vt:lpstr>
      <vt:lpstr>PD_10GBE_LEAK_CVDDT1</vt:lpstr>
      <vt:lpstr>PD_10GBE_LEAK_DVDD33_25</vt:lpstr>
      <vt:lpstr>PD_2_NETCP</vt:lpstr>
      <vt:lpstr>PD_2_NETCP_pct</vt:lpstr>
      <vt:lpstr>PD_AIF2_LEAK_CVDDT1</vt:lpstr>
      <vt:lpstr>PD_AIF2_LEAK_dvdd33_25</vt:lpstr>
      <vt:lpstr>PD_ARM_COREPAC_LEAK_CVDDT1</vt:lpstr>
      <vt:lpstr>PD_BCP_LEAK_CVDDT1</vt:lpstr>
      <vt:lpstr>PD_BCP_LEAK_DVDD33_25</vt:lpstr>
      <vt:lpstr>PD_Core0_Leak_CVDDT1</vt:lpstr>
      <vt:lpstr>PD_Core1_Leak_CVDDT1</vt:lpstr>
      <vt:lpstr>PD_Core2_Leak_CVDDT1</vt:lpstr>
      <vt:lpstr>PD_CORE3_LEAK_CVDDT1</vt:lpstr>
      <vt:lpstr>PD_EMIF_LEAK_CVDDT1</vt:lpstr>
      <vt:lpstr>PD_EMIF_LEAK_DVDD33_25</vt:lpstr>
      <vt:lpstr>PD_FFTC0_1_LEAK_CVDDT1</vt:lpstr>
      <vt:lpstr>PD_FFTC0_1_LEAK_DVDD33_25</vt:lpstr>
      <vt:lpstr>PD_Hyperlink0_Leak_CVDDT1</vt:lpstr>
      <vt:lpstr>PD_HYPERLINK0_LEAK_DVDD33_25</vt:lpstr>
      <vt:lpstr>PD_HYPERLINK1_LEAK_CVDDT1</vt:lpstr>
      <vt:lpstr>PD_MSMC_LEAK_CVDDT1</vt:lpstr>
      <vt:lpstr>PD_MSMC_LEAK_DVDD33_25</vt:lpstr>
      <vt:lpstr>PD_NETCP_LEAK_CVDDT1</vt:lpstr>
      <vt:lpstr>PD_NETCP_LEAK_DVDD33_25</vt:lpstr>
      <vt:lpstr>PD_PCIE_0_LEAK_DVDD33_25</vt:lpstr>
      <vt:lpstr>PD_PCIE_1_LEAK_DVDD33_25</vt:lpstr>
      <vt:lpstr>PD_PCIE_LEAK_CVDDT1</vt:lpstr>
      <vt:lpstr>PD_PCIE_LEAK_DVDD33_25</vt:lpstr>
      <vt:lpstr>PD_RAC01_TAC_LEAK_CVDDT1</vt:lpstr>
      <vt:lpstr>PD_RAC01_TAC_LEAK_DVDD33_25</vt:lpstr>
      <vt:lpstr>PD_RAC2_3_LEAK_CVDDT1</vt:lpstr>
      <vt:lpstr>PD_RAC2_3_LEAK_DVDD33_25</vt:lpstr>
      <vt:lpstr>PD_RESERVED2_LEAK_CVDDT1</vt:lpstr>
      <vt:lpstr>PD_SRIO_LEAK_CVDDT1</vt:lpstr>
      <vt:lpstr>PD_SRIO_LEAK_DVDD33_25</vt:lpstr>
      <vt:lpstr>PD_TCP0_1_LEAK_CVDDT1</vt:lpstr>
      <vt:lpstr>PD_TCP2_3_LEAK_CVDDT1</vt:lpstr>
      <vt:lpstr>PD_TCP3D_A_LEAK_DVDD33_25</vt:lpstr>
      <vt:lpstr>PD_TCP3D_B_LEAK_DVDD33_25</vt:lpstr>
      <vt:lpstr>PD_VCP0_1_2_3_LEAK_CVDDT1</vt:lpstr>
      <vt:lpstr>PD_VCP0_1_2_3_LEAK_dvdd33_25</vt:lpstr>
      <vt:lpstr>QM_Act_100Pks_cvdd</vt:lpstr>
      <vt:lpstr>QM_Act_100Pks_cvdd1</vt:lpstr>
      <vt:lpstr>QM_Act_16Pks_cvdd</vt:lpstr>
      <vt:lpstr>QM_Act_16Pks_cvdd1</vt:lpstr>
      <vt:lpstr>QM_Act_400Pks_cvdd</vt:lpstr>
      <vt:lpstr>QM_Act_400Pks_cvdd1</vt:lpstr>
      <vt:lpstr>QM_Act_Max_cvdd</vt:lpstr>
      <vt:lpstr>QM_Act_MAX_cvdd1</vt:lpstr>
      <vt:lpstr>QM_clock_cvdd</vt:lpstr>
      <vt:lpstr>QM_clock_cvdd1</vt:lpstr>
      <vt:lpstr>QM_EN</vt:lpstr>
      <vt:lpstr>QM_idle_tot_cvdd</vt:lpstr>
      <vt:lpstr>QM_idle_tot_cvdd1</vt:lpstr>
      <vt:lpstr>QM_util</vt:lpstr>
      <vt:lpstr>QM_util_per</vt:lpstr>
      <vt:lpstr>RAC_0_1_en</vt:lpstr>
      <vt:lpstr>RAC_0_1_total_idle</vt:lpstr>
      <vt:lpstr>RAC_0_util</vt:lpstr>
      <vt:lpstr>RAC_0_util_per</vt:lpstr>
      <vt:lpstr>RAC_1_en</vt:lpstr>
      <vt:lpstr>RAC_1_util</vt:lpstr>
      <vt:lpstr>RAC_1_util_per</vt:lpstr>
      <vt:lpstr>RAC_2_3_en</vt:lpstr>
      <vt:lpstr>RAC_2_util</vt:lpstr>
      <vt:lpstr>RAC_2_util_per</vt:lpstr>
      <vt:lpstr>RAC_3_en</vt:lpstr>
      <vt:lpstr>RAC_3_util</vt:lpstr>
      <vt:lpstr>RAC_3_util_per</vt:lpstr>
      <vt:lpstr>RAC_Act_cvdd</vt:lpstr>
      <vt:lpstr>RAC_Act_cvdd1</vt:lpstr>
      <vt:lpstr>RAC_Act_cvddt1</vt:lpstr>
      <vt:lpstr>RAC_clock_cvdd</vt:lpstr>
      <vt:lpstr>RAC_clock_cvdd1</vt:lpstr>
      <vt:lpstr>RAC_Clock_cvddt1</vt:lpstr>
      <vt:lpstr>RSA_A_CP1_Act_cvdd</vt:lpstr>
      <vt:lpstr>RSA_B_CP1_Act_cvdd11</vt:lpstr>
      <vt:lpstr>RSA_CP1_Act_final_tot_cvdd11</vt:lpstr>
      <vt:lpstr>RSA_CP1_Act_total_cvdd11</vt:lpstr>
      <vt:lpstr>RSA_CP1_clock_cvdd11</vt:lpstr>
      <vt:lpstr>RSA_cp1_idle_tot_cvdd11</vt:lpstr>
      <vt:lpstr>SA_ACT_CVDD</vt:lpstr>
      <vt:lpstr>SA_ACT_CVDD1</vt:lpstr>
      <vt:lpstr>SGMII_ACT_CVDD</vt:lpstr>
      <vt:lpstr>SGMII_Act_CVDD1</vt:lpstr>
      <vt:lpstr>SGMII_LN_SEL</vt:lpstr>
      <vt:lpstr>sio_mp_total_cvddt1</vt:lpstr>
      <vt:lpstr>speed_grade</vt:lpstr>
      <vt:lpstr>SPI_Act_tot_cvdd</vt:lpstr>
      <vt:lpstr>SPI_Act_tot_cvdd1</vt:lpstr>
      <vt:lpstr>SPI_clk_cvdd</vt:lpstr>
      <vt:lpstr>SPI_clk_cvdd1</vt:lpstr>
      <vt:lpstr>SPI_en</vt:lpstr>
      <vt:lpstr>spi_idle_tot_cvdd</vt:lpstr>
      <vt:lpstr>spi_idle_tot_cvdd1</vt:lpstr>
      <vt:lpstr>spi_num</vt:lpstr>
      <vt:lpstr>spi_num_list</vt:lpstr>
      <vt:lpstr>spi_util</vt:lpstr>
      <vt:lpstr>spi_util_per</vt:lpstr>
      <vt:lpstr>SR_total_cvdd_idle</vt:lpstr>
      <vt:lpstr>SR_total_cvdd1_idle</vt:lpstr>
      <vt:lpstr>SR_total_idle</vt:lpstr>
      <vt:lpstr>srio_dio_base_cvdd</vt:lpstr>
      <vt:lpstr>srio_dio_base_cvdd1</vt:lpstr>
      <vt:lpstr>Srio_DIO_Base_CVDDT1</vt:lpstr>
      <vt:lpstr>srio_dio_base_dvdd15</vt:lpstr>
      <vt:lpstr>srio_dio_cpuf_cvdd</vt:lpstr>
      <vt:lpstr>srio_dio_cpuf_cvdd1</vt:lpstr>
      <vt:lpstr>SRIO_DIO_cpuF_CVDDT1</vt:lpstr>
      <vt:lpstr>srio_dio_cpuf_dvdd15</vt:lpstr>
      <vt:lpstr>srio_DIO_idle_cvdd</vt:lpstr>
      <vt:lpstr>SRIO_DIO_Idle_CVDD1</vt:lpstr>
      <vt:lpstr>SRIO_DIO_Idle_CVDDT1</vt:lpstr>
      <vt:lpstr>srio_DIO_idle_dvdd15</vt:lpstr>
      <vt:lpstr>srio_dio_iofreq_cvdd</vt:lpstr>
      <vt:lpstr>srio_dio_iofreq_cvdd1</vt:lpstr>
      <vt:lpstr>Srio_DIO_iofreq_CVDDT1</vt:lpstr>
      <vt:lpstr>srio_dio_iofreq_dvdd15</vt:lpstr>
      <vt:lpstr>srio_dio_ports_cvdd</vt:lpstr>
      <vt:lpstr>srio_dio_ports_cvdd1</vt:lpstr>
      <vt:lpstr>SRIO_DIO_Ports_CVDDT1</vt:lpstr>
      <vt:lpstr>srio_dio_ports_dvdd15</vt:lpstr>
      <vt:lpstr>srio_dio_total_cvdd</vt:lpstr>
      <vt:lpstr>srio_dio_total_cvdd1</vt:lpstr>
      <vt:lpstr>SRIO_DIO_total_CVDDT1</vt:lpstr>
      <vt:lpstr>srio_dio_total_dvdd15</vt:lpstr>
      <vt:lpstr>srio_en</vt:lpstr>
      <vt:lpstr>srio_final_cvdd</vt:lpstr>
      <vt:lpstr>srio_final_cvdd1</vt:lpstr>
      <vt:lpstr>Srio_Final_CVDDT1</vt:lpstr>
      <vt:lpstr>srio_final_dvdd15</vt:lpstr>
      <vt:lpstr>srio_idle_cvdd</vt:lpstr>
      <vt:lpstr>srio_idle_cvdd1</vt:lpstr>
      <vt:lpstr>SRIO_Idle_CVDDT1</vt:lpstr>
      <vt:lpstr>srio_idle_dvdd15</vt:lpstr>
      <vt:lpstr>srio_idle_total_cvdd</vt:lpstr>
      <vt:lpstr>srio_idle_total_cvdd1</vt:lpstr>
      <vt:lpstr>Srio_idle_total_CVDDT1</vt:lpstr>
      <vt:lpstr>srio_idle_total_dvdd15</vt:lpstr>
      <vt:lpstr>srio_idle_vddahv</vt:lpstr>
      <vt:lpstr>srio_idle_vddalh</vt:lpstr>
      <vt:lpstr>srio_lane_list</vt:lpstr>
      <vt:lpstr>srio_lanes</vt:lpstr>
      <vt:lpstr>srio_mode</vt:lpstr>
      <vt:lpstr>srio_mode_list</vt:lpstr>
      <vt:lpstr>srio_mp_base_cvdd1</vt:lpstr>
      <vt:lpstr>srio_mp_base_cvdd11</vt:lpstr>
      <vt:lpstr>SRIO_MP_Base_CVDDT1</vt:lpstr>
      <vt:lpstr>srio_mp_base_dvdd15</vt:lpstr>
      <vt:lpstr>srio_mp_cpuf_cvdd</vt:lpstr>
      <vt:lpstr>srio_mp_cpuf_cvdd1</vt:lpstr>
      <vt:lpstr>Srio_MP_cpuF_CVDDT1</vt:lpstr>
      <vt:lpstr>srio_mp_cpuf_dvdd15</vt:lpstr>
      <vt:lpstr>srio_mp_iofreq_cvdd</vt:lpstr>
      <vt:lpstr>srio_mp_iofreq_cvdd1</vt:lpstr>
      <vt:lpstr>SRIO_MP_iofreq_CVDDT1</vt:lpstr>
      <vt:lpstr>srio_mp_iofreq_dvdd15</vt:lpstr>
      <vt:lpstr>srio_mp_ports_cvdd</vt:lpstr>
      <vt:lpstr>srio_mp_ports_cvdd1</vt:lpstr>
      <vt:lpstr>SRIO_MP_Ports_CVDDT1</vt:lpstr>
      <vt:lpstr>srio_mp_ports_dvdd15</vt:lpstr>
      <vt:lpstr>srio_mp_total_cvdd</vt:lpstr>
      <vt:lpstr>srio_mp_total_cvdd1</vt:lpstr>
      <vt:lpstr>srio_mp_total_dvdd15</vt:lpstr>
      <vt:lpstr>srio_rate</vt:lpstr>
      <vt:lpstr>srio_rate_list</vt:lpstr>
      <vt:lpstr>srio_switch_per</vt:lpstr>
      <vt:lpstr>srio_total_cvdd</vt:lpstr>
      <vt:lpstr>srio_total_cvdd1</vt:lpstr>
      <vt:lpstr>Srio_Total_cvddt1</vt:lpstr>
      <vt:lpstr>srio_total_dvdd15</vt:lpstr>
      <vt:lpstr>srio_util</vt:lpstr>
      <vt:lpstr>srio_util_per</vt:lpstr>
      <vt:lpstr>Status</vt:lpstr>
      <vt:lpstr>Status_cond</vt:lpstr>
      <vt:lpstr>sub_comp_cvdd</vt:lpstr>
      <vt:lpstr>sub_comp_cvdd1</vt:lpstr>
      <vt:lpstr>Sub_Comp_CVDDT</vt:lpstr>
      <vt:lpstr>sub_comp_dvdd15</vt:lpstr>
      <vt:lpstr>TAC_Act_cvdd</vt:lpstr>
      <vt:lpstr>TAC_Act_cvdd1</vt:lpstr>
      <vt:lpstr>TAC_enable</vt:lpstr>
      <vt:lpstr>TAC_final_act_cvdd1</vt:lpstr>
      <vt:lpstr>TAC_total_idle_cvdd</vt:lpstr>
      <vt:lpstr>TAC_total_idle_cvdd1</vt:lpstr>
      <vt:lpstr>TAC_util</vt:lpstr>
      <vt:lpstr>TAC_util_per</vt:lpstr>
      <vt:lpstr>tcp_idle_total_cvdd</vt:lpstr>
      <vt:lpstr>tcp_idle_total_cvdd1</vt:lpstr>
      <vt:lpstr>tcp3d_0_enable</vt:lpstr>
      <vt:lpstr>tcp3d_0_util</vt:lpstr>
      <vt:lpstr>tcp3d_0_util_per</vt:lpstr>
      <vt:lpstr>tcp3d_1_enable</vt:lpstr>
      <vt:lpstr>tcp3d_1_util</vt:lpstr>
      <vt:lpstr>tcp3d_1_util_per</vt:lpstr>
      <vt:lpstr>tcp3d_2_enable</vt:lpstr>
      <vt:lpstr>tcp3d_2_util</vt:lpstr>
      <vt:lpstr>tcp3d_2_util_per</vt:lpstr>
      <vt:lpstr>tcp3d_3_enable</vt:lpstr>
      <vt:lpstr>tcp3d_3_util</vt:lpstr>
      <vt:lpstr>tcp3d_3_util_per</vt:lpstr>
      <vt:lpstr>TCP3d_idle_tot_cvdd</vt:lpstr>
      <vt:lpstr>TCP3d_idle_tot_cvdd1</vt:lpstr>
      <vt:lpstr>tcp3d_total_leak_cvdd</vt:lpstr>
      <vt:lpstr>tcp3d_total_leak_cvdd1</vt:lpstr>
      <vt:lpstr>tcp3d_util</vt:lpstr>
      <vt:lpstr>tcp3d_util_per</vt:lpstr>
      <vt:lpstr>Tdut</vt:lpstr>
      <vt:lpstr>Timer_Act_cvdd</vt:lpstr>
      <vt:lpstr>Timer_act_cvdd1</vt:lpstr>
      <vt:lpstr>Timer_Act_final_cvdd</vt:lpstr>
      <vt:lpstr>Timer_act_final_cvdd1</vt:lpstr>
      <vt:lpstr>Timer_Act_tot_cvdd</vt:lpstr>
      <vt:lpstr>Timer_Act_tot_cvdd1</vt:lpstr>
      <vt:lpstr>Timer_Clk_cvdd</vt:lpstr>
      <vt:lpstr>Timer_Clk_tot_cvdd</vt:lpstr>
      <vt:lpstr>timer_clk_tot_cvdd1</vt:lpstr>
      <vt:lpstr>Timer_en</vt:lpstr>
      <vt:lpstr>timer_num_list</vt:lpstr>
      <vt:lpstr>Timer_total_en</vt:lpstr>
      <vt:lpstr>Timer_util</vt:lpstr>
      <vt:lpstr>Timer_util_per</vt:lpstr>
      <vt:lpstr>total_act_ACTIVITY</vt:lpstr>
      <vt:lpstr>total_baseline</vt:lpstr>
      <vt:lpstr>Total_total</vt:lpstr>
      <vt:lpstr>UART_Act_CVDD</vt:lpstr>
      <vt:lpstr>Uart_act_cvdd1</vt:lpstr>
      <vt:lpstr>UART_Act_final_cvdd</vt:lpstr>
      <vt:lpstr>uart_Act_final_cvdd1</vt:lpstr>
      <vt:lpstr>UART_Act_tot_cvdd</vt:lpstr>
      <vt:lpstr>UART_Act_tot_cvdd1</vt:lpstr>
      <vt:lpstr>UART_Clk_cvdd</vt:lpstr>
      <vt:lpstr>UART_Clk_cvdd1</vt:lpstr>
      <vt:lpstr>UART_en</vt:lpstr>
      <vt:lpstr>UART_Idle_tot_cvdd</vt:lpstr>
      <vt:lpstr>UART_Idle_tot_cvdd1</vt:lpstr>
      <vt:lpstr>UART_num</vt:lpstr>
      <vt:lpstr>uart_num_list</vt:lpstr>
      <vt:lpstr>UART_util</vt:lpstr>
      <vt:lpstr>Uart_util_per</vt:lpstr>
      <vt:lpstr>unit_list</vt:lpstr>
      <vt:lpstr>univ_sw</vt:lpstr>
      <vt:lpstr>USB_Enable</vt:lpstr>
      <vt:lpstr>USB_SW_per</vt:lpstr>
      <vt:lpstr>USB_tot_idle_dvdd33</vt:lpstr>
      <vt:lpstr>USB_total_idle_cvdd</vt:lpstr>
      <vt:lpstr>USB_total_idle_CVDD1</vt:lpstr>
      <vt:lpstr>USB_Util</vt:lpstr>
      <vt:lpstr>USB_util_per</vt:lpstr>
      <vt:lpstr>var</vt:lpstr>
      <vt:lpstr>var_select</vt:lpstr>
      <vt:lpstr>vcp2_0_enable</vt:lpstr>
      <vt:lpstr>vcp2_0_util</vt:lpstr>
      <vt:lpstr>vcp2_0_util_per</vt:lpstr>
      <vt:lpstr>vcp2_1_enable</vt:lpstr>
      <vt:lpstr>vcp2_1_util</vt:lpstr>
      <vt:lpstr>vcp2_1_util_per</vt:lpstr>
      <vt:lpstr>vcp2_2_enable</vt:lpstr>
      <vt:lpstr>vcp2_2_util</vt:lpstr>
      <vt:lpstr>vcp2_2_util_per</vt:lpstr>
      <vt:lpstr>vcp2_3_enable</vt:lpstr>
      <vt:lpstr>vcp2_3_util</vt:lpstr>
      <vt:lpstr>vcp2_3_util_per</vt:lpstr>
      <vt:lpstr>vcp2_4_enable</vt:lpstr>
      <vt:lpstr>vcp2_4_util</vt:lpstr>
      <vt:lpstr>vcp2_4_util_per</vt:lpstr>
      <vt:lpstr>vcp2_5_enable</vt:lpstr>
      <vt:lpstr>vcp2_5_util</vt:lpstr>
      <vt:lpstr>vcp2_5_util_per</vt:lpstr>
      <vt:lpstr>vcp2_6_enable</vt:lpstr>
      <vt:lpstr>vcp2_6_util</vt:lpstr>
      <vt:lpstr>vcp2_6_util_per</vt:lpstr>
      <vt:lpstr>vcp2_7_enable</vt:lpstr>
      <vt:lpstr>vcp2_7_util</vt:lpstr>
      <vt:lpstr>vcp2_7_util_per</vt:lpstr>
      <vt:lpstr>vcp2_act_cvdd</vt:lpstr>
      <vt:lpstr>vcp2_act_cvdd1</vt:lpstr>
      <vt:lpstr>vcp2_clock_cvdd</vt:lpstr>
      <vt:lpstr>vcp2_clock_cvdd1</vt:lpstr>
      <vt:lpstr>vcp2_enable</vt:lpstr>
      <vt:lpstr>vcp2_idle_cvdd</vt:lpstr>
      <vt:lpstr>vcp2_idle_cvdd1</vt:lpstr>
      <vt:lpstr>vcp2_idle_en_cvdd</vt:lpstr>
      <vt:lpstr>vcp2_idle_en_cvdd1</vt:lpstr>
      <vt:lpstr>vcp2_idle_total_cvdd</vt:lpstr>
      <vt:lpstr>vcp2_idle_total_cvdd1</vt:lpstr>
      <vt:lpstr>vcp2_leak_cvdd</vt:lpstr>
      <vt:lpstr>vcp2_leak_cvdd1</vt:lpstr>
      <vt:lpstr>vcp2_total_en</vt:lpstr>
      <vt:lpstr>vcp2_util</vt:lpstr>
      <vt:lpstr>vcp2_util_per</vt:lpstr>
      <vt:lpstr>vusr_lane_list</vt:lpstr>
      <vt:lpstr>vusr_rate_list</vt:lpstr>
      <vt:lpstr>XG_en</vt:lpstr>
      <vt:lpstr>XG_util</vt:lpstr>
      <vt:lpstr>XG_util_per</vt:lpstr>
      <vt:lpstr>xge_idle_tot_vddahv</vt:lpstr>
      <vt:lpstr>xge_idle_tot_vddalh</vt:lpstr>
      <vt:lpstr>XGE_Idle_total_CVDD</vt:lpstr>
      <vt:lpstr>XGE_idle_total_CVDD1</vt:lpstr>
      <vt:lpstr>xge_lane_list</vt:lpstr>
      <vt:lpstr>xge_rate_list</vt:lpstr>
    </vt:vector>
  </TitlesOfParts>
  <Company>Texas Instruments Incorporated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Vaibhav, Mahimkar</dc:creator>
  <cp:lastModifiedBy>a0271093</cp:lastModifiedBy>
  <cp:lastPrinted>2014-01-30T22:08:22Z</cp:lastPrinted>
  <dcterms:created xsi:type="dcterms:W3CDTF">2013-05-07T14:25:05Z</dcterms:created>
  <dcterms:modified xsi:type="dcterms:W3CDTF">2015-09-30T16:47:06Z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0x010100EC6C0D969E7D55449DEF0D79CBD91C86</vt:lpwstr>
  </property>
</Properties>
</file>